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EE050D01-0D3A-4F09-942A-8DBE761EFB76}" xr6:coauthVersionLast="47" xr6:coauthVersionMax="47" xr10:uidLastSave="{00000000-0000-0000-0000-000000000000}"/>
  <bookViews>
    <workbookView xWindow="-120" yWindow="-120" windowWidth="29040" windowHeight="15840" activeTab="2" xr2:uid="{F5F128AF-8166-4BCA-8A07-C4CA88794A6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<sst xmlns="http://schemas.openxmlformats.org/spreadsheetml/2006/main" count="1002" uniqueCount="148">
  <si>
    <t>Project Name: Q9 option 1</t>
  </si>
  <si>
    <t>Indirect Cost Selection</t>
  </si>
  <si>
    <t>Project Description: Establish a new 500 kV substation within the Banana REZ._x000D_
200 km double-circuit 500 kV line from the Banana REZ to CQ substation._x000D_
One new 500/275 kV 1,500 MVA transformer and switchgear at CQ substation._x000D_
Pre-requisite - CQ-SQ Option 5</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</si>
  <si>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</si>
  <si>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</si>
  <si>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</si>
  <si>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</si>
  <si>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</si>
  <si>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</si>
  <si>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</si>
  <si>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</si>
  <si>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</si>
  <si>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</si>
  <si>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</si>
  <si>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</si>
  <si>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</si>
  <si>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</si>
  <si>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Q9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</si>
  <si>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</si>
  <si>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</si>
  <si>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</si>
  <si>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</si>
  <si>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</si>
  <si>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</si>
  <si>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</si>
  <si>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</si>
  <si>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</si>
  <si>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</si>
  <si>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</si>
  <si>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</si>
  <si>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</si>
  <si>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</si>
  <si>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</si>
  <si>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</si>
  <si>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Banana to CQ Substation</t>
  </si>
  <si>
    <t>Banana Q9 substation</t>
  </si>
  <si>
    <t>CQ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</si>
  <si>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</si>
  <si>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</si>
  <si>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</si>
  <si>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</si>
  <si>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</si>
  <si>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</si>
  <si>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</si>
  <si>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</si>
  <si>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</si>
  <si>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</si>
  <si>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</si>
  <si>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</si>
  <si>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</si>
  <si>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</si>
  <si>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</si>
  <si>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</si>
  <si>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</si>
  <si>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</si>
  <si>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</si>
  <si>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</si>
  <si>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</si>
  <si>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</si>
  <si>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</si>
  <si>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 DCST 200 km</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</si>
  <si>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</si>
  <si>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</si>
  <si>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</si>
  <si>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</si>
  <si>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</si>
  <si>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</si>
  <si>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</si>
  <si>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</si>
  <si>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</si>
  <si>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</si>
  <si>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</si>
  <si>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</si>
  <si>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</si>
  <si>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</si>
  <si>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</si>
  <si>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</si>
  <si>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</si>
  <si>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</si>
  <si>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</si>
  <si>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</si>
  <si>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</si>
  <si>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</si>
  <si>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</si>
  <si>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</si>
  <si>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</si>
  <si>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</si>
  <si>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</si>
  <si>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</si>
  <si>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</si>
  <si>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</si>
  <si>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</si>
  <si>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</si>
  <si>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</si>
  <si>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</si>
  <si>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</si>
  <si>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</si>
  <si>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</si>
  <si>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</si>
  <si>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</si>
  <si>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</si>
  <si>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</si>
  <si>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</si>
  <si>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</si>
  <si>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</si>
  <si>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</si>
  <si>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</si>
  <si>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</si>
  <si>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</si>
  <si>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</si>
  <si>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</si>
  <si>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</si>
  <si>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</si>
  <si>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</si>
  <si>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</si>
  <si>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</si>
  <si>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</si>
  <si>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</si>
  <si>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</si>
  <si>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</si>
  <si>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</si>
  <si>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</si>
  <si>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</si>
  <si>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</si>
  <si>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</si>
  <si>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</si>
  <si>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Greenfield, two 500 kV feeder, series reactors</t>
  </si>
  <si>
    <t>Station</t>
  </si>
  <si>
    <t>Property site work and building</t>
  </si>
  <si>
    <t>AIS site infrastructure 35000 m2 footprint area and applicable control building</t>
  </si>
  <si>
    <t xml:space="preserve"> N/A</t>
  </si>
  <si>
    <t>lot</t>
  </si>
  <si>
    <t>AIS Switchbay</t>
  </si>
  <si>
    <t>3CB Diameter 3CBs</t>
  </si>
  <si>
    <t>1CB Diameter 1CB</t>
  </si>
  <si>
    <t>Reactive Plant</t>
  </si>
  <si>
    <t>Reactor 100MVAr</t>
  </si>
  <si>
    <t>ea.</t>
  </si>
  <si>
    <t>Station project attribute</t>
  </si>
  <si>
    <t># of total Bays 6 - 10</t>
  </si>
  <si>
    <t>Station known risk</t>
  </si>
  <si>
    <t>Station unknown risk</t>
  </si>
  <si>
    <t>Network Element 3</t>
  </si>
  <si>
    <t>Extension of substation</t>
  </si>
  <si>
    <t>Transformer</t>
  </si>
  <si>
    <t>2 winding Tx (3 banks of 1ph) 1500MVA</t>
  </si>
  <si>
    <t xml:space="preserve"> 500/275</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</si>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</sst>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1C9CE-B7FF-4520-A3E5-5D10DB0BEEFF}">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842005196.62565124</v>
      </c>
      <c r="G20" s="35">
        <v>276213735.61205143</v>
      </c>
      <c r="H20" s="35">
        <v>178480649.70061624</v>
      </c>
      <c r="I20" s="35">
        <v>228956696.12847438</v>
      </c>
      <c r="J20" s="35">
        <v>0</v>
      </c>
      <c r="K20" s="35">
        <v>33916633.606650956</v>
      </c>
      <c r="L20" s="35">
        <v>0</v>
      </c>
      <c r="M20" s="35">
        <v>36795159.958898246</v>
      </c>
      <c r="N20" s="35">
        <v>63212169.204240002</v>
      </c>
      <c r="O20" s="36">
        <v>24430152.414720006</v>
      </c>
    </row>
    <row r="21" spans="4:15" x14ac:dyDescent="0.25">
      <c r="D21" s="37">
        <v>2</v>
      </c>
      <c r="E21" t="s">
        <v>35</v>
      </c>
      <c r="F21" s="34">
        <v>91511407.099508479</v>
      </c>
      <c r="G21" s="35">
        <v>25167239.56063097</v>
      </c>
      <c r="H21" s="35">
        <v>43679660.775928721</v>
      </c>
      <c r="I21" s="35">
        <v>5706482.2705007046</v>
      </c>
      <c r="J21" s="35">
        <v>6086623.2121574888</v>
      </c>
      <c r="K21" s="35">
        <v>3367630.5066280798</v>
      </c>
      <c r="L21" s="35">
        <v>1450592.5971952798</v>
      </c>
      <c r="M21" s="35">
        <v>5864661.7620272515</v>
      </c>
      <c r="N21" s="35">
        <v>137770.96564000001</v>
      </c>
      <c r="O21" s="36">
        <v>50745.448800000006</v>
      </c>
    </row>
    <row r="22" spans="4:15" ht="15.75" thickBot="1" x14ac:dyDescent="0.3">
      <c r="D22" s="38">
        <v>3</v>
      </c>
      <c r="E22" t="s">
        <v>36</v>
      </c>
      <c r="F22" s="34">
        <v>64975768.751076728</v>
      </c>
      <c r="G22" s="35">
        <v>41572823.262929119</v>
      </c>
      <c r="H22" s="35">
        <v>11108501.582465196</v>
      </c>
      <c r="I22" s="35">
        <v>5170682.535824988</v>
      </c>
      <c r="J22" s="35">
        <v>1199861.1528662881</v>
      </c>
      <c r="K22" s="35">
        <v>3223036.2276129597</v>
      </c>
      <c r="L22" s="35">
        <v>731571.35158007988</v>
      </c>
      <c r="M22" s="35">
        <v>1969292.6377981</v>
      </c>
      <c r="N22" s="35">
        <v>0</v>
      </c>
      <c r="O22" s="36">
        <v>0</v>
      </c>
    </row>
    <row r="23" spans="4:15" ht="15.75" thickBot="1" x14ac:dyDescent="0.3">
      <c r="D23" s="39"/>
      <c r="E23" s="40" t="s">
        <v>37</v>
      </c>
      <c r="F23" s="41">
        <v>998492372.47623646</v>
      </c>
      <c r="G23" s="42">
        <v>342953798.43561155</v>
      </c>
      <c r="H23" s="42">
        <v>233268812.05901018</v>
      </c>
      <c r="I23" s="42">
        <v>239833860.93480006</v>
      </c>
      <c r="J23" s="42">
        <v>7286484.3650237769</v>
      </c>
      <c r="K23" s="42">
        <v>40507300.340891995</v>
      </c>
      <c r="L23" s="42">
        <v>2182163.9487753594</v>
      </c>
      <c r="M23" s="42">
        <v>44629114.358723596</v>
      </c>
      <c r="N23" s="42">
        <v>63349940.169880003</v>
      </c>
      <c r="O23" s="43">
        <v>24480897.863520008</v>
      </c>
    </row>
    <row r="24" spans="4:15" x14ac:dyDescent="0.25">
      <c r="E24" s="44" t="s">
        <v>38</v>
      </c>
      <c r="F24" s="45"/>
      <c r="G24" s="46"/>
      <c r="H24" s="46"/>
      <c r="I24" s="46"/>
      <c r="J24" s="46"/>
      <c r="K24" s="46"/>
      <c r="L24" s="46"/>
      <c r="M24" s="46"/>
      <c r="N24" s="46"/>
      <c r="O24" s="46"/>
    </row>
    <row r="25" spans="4:15" x14ac:dyDescent="0.25">
      <c r="E25" s="47" t="s">
        <v>39</v>
      </c>
      <c r="F25" s="34">
        <v>31951755.920000002</v>
      </c>
      <c r="G25" s="46"/>
      <c r="H25" s="46"/>
      <c r="I25" s="46"/>
      <c r="J25" s="46"/>
      <c r="K25" s="46"/>
      <c r="L25" s="46"/>
      <c r="M25" s="46"/>
      <c r="N25" s="46"/>
      <c r="O25" s="46"/>
    </row>
    <row r="26" spans="4:15" x14ac:dyDescent="0.25">
      <c r="D26" s="39"/>
      <c r="E26" s="47" t="s">
        <v>40</v>
      </c>
      <c r="F26" s="34">
        <v>12780702.369999999</v>
      </c>
      <c r="G26" s="46"/>
      <c r="H26" s="46"/>
      <c r="I26" s="46"/>
      <c r="J26" s="46"/>
      <c r="K26" s="46"/>
      <c r="L26" s="46"/>
      <c r="M26" s="46"/>
      <c r="N26" s="46"/>
      <c r="O26" s="46"/>
    </row>
    <row r="27" spans="4:15" x14ac:dyDescent="0.25">
      <c r="E27" s="47" t="s">
        <v>41</v>
      </c>
      <c r="F27" s="34">
        <v>13579496.27</v>
      </c>
      <c r="G27" s="46"/>
      <c r="H27" s="46"/>
      <c r="I27" s="46"/>
      <c r="J27" s="46"/>
      <c r="K27" s="46"/>
      <c r="L27" s="46"/>
      <c r="M27" s="46"/>
      <c r="N27" s="46"/>
      <c r="O27" s="46"/>
    </row>
    <row r="28" spans="4:15" x14ac:dyDescent="0.25">
      <c r="E28" s="47" t="s">
        <v>42</v>
      </c>
      <c r="F28" s="34">
        <v>8786732.8800000008</v>
      </c>
      <c r="G28" s="46"/>
      <c r="H28" s="46"/>
      <c r="I28" s="46"/>
      <c r="J28" s="46"/>
      <c r="K28" s="46"/>
      <c r="L28" s="46"/>
      <c r="M28" s="46"/>
      <c r="N28" s="46"/>
      <c r="O28" s="46"/>
    </row>
    <row r="29" spans="4:15" x14ac:dyDescent="0.25">
      <c r="E29" s="47" t="s">
        <v>43</v>
      </c>
      <c r="F29" s="34">
        <v>7987938.9800000004</v>
      </c>
      <c r="G29" s="46"/>
      <c r="H29" s="46"/>
      <c r="I29" s="46"/>
      <c r="J29" s="46"/>
      <c r="K29" s="46"/>
      <c r="L29" s="46"/>
      <c r="M29" s="46"/>
      <c r="N29" s="46"/>
      <c r="O29" s="46"/>
    </row>
    <row r="30" spans="4:15" x14ac:dyDescent="0.25">
      <c r="E30" s="47" t="s">
        <v>44</v>
      </c>
      <c r="F30" s="34">
        <v>4792763.3899999997</v>
      </c>
      <c r="G30" s="46"/>
      <c r="H30" s="46"/>
      <c r="I30" s="46"/>
      <c r="J30" s="46"/>
      <c r="K30" s="46"/>
      <c r="L30" s="46"/>
      <c r="M30" s="46"/>
      <c r="N30" s="46"/>
      <c r="O30" s="46"/>
    </row>
    <row r="31" spans="4:15" ht="15.75" thickBot="1" x14ac:dyDescent="0.3">
      <c r="E31" s="48" t="s">
        <v>45</v>
      </c>
      <c r="F31" s="49">
        <v>79879389.799999997</v>
      </c>
      <c r="G31" s="46"/>
      <c r="H31" s="46"/>
      <c r="I31" s="46"/>
      <c r="J31" s="46"/>
      <c r="K31" s="46"/>
      <c r="L31" s="46"/>
      <c r="M31" s="46"/>
      <c r="N31" s="46"/>
      <c r="O31" s="46"/>
    </row>
    <row r="32" spans="4:15" ht="15.75" thickBot="1" x14ac:dyDescent="0.3">
      <c r="D32" s="39"/>
      <c r="E32" s="50" t="s">
        <v>46</v>
      </c>
      <c r="F32" s="51">
        <v>1078371762.27</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27AD-931B-4708-A554-FF834B88551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769189939.06999993</v>
      </c>
      <c r="F16" s="46">
        <v>252318095.52999997</v>
      </c>
      <c r="G16" s="46">
        <v>168601510.12</v>
      </c>
      <c r="H16" s="46">
        <v>174594691.77000001</v>
      </c>
      <c r="I16" s="46">
        <v>5194326.26</v>
      </c>
      <c r="J16" s="46">
        <v>29816714.129999999</v>
      </c>
      <c r="K16" s="46">
        <v>1514432.44</v>
      </c>
      <c r="L16" s="46">
        <v>40634703.719999999</v>
      </c>
      <c r="M16" s="46">
        <v>57281662.420000002</v>
      </c>
      <c r="N16" s="57">
        <v>39233802.68</v>
      </c>
    </row>
    <row r="17" spans="4:14" x14ac:dyDescent="0.25">
      <c r="D17" s="55" t="s">
        <v>52</v>
      </c>
      <c r="E17" s="56">
        <v>725428027.84647644</v>
      </c>
      <c r="F17" s="46">
        <v>252690411.11681077</v>
      </c>
      <c r="G17" s="46">
        <v>169597452.14474338</v>
      </c>
      <c r="H17" s="46">
        <v>172895366.97769439</v>
      </c>
      <c r="I17" s="46">
        <v>5520063.9128968008</v>
      </c>
      <c r="J17" s="46">
        <v>29931630.525482997</v>
      </c>
      <c r="K17" s="46">
        <v>1653154.5066479999</v>
      </c>
      <c r="L17" s="46">
        <v>41272644.164199993</v>
      </c>
      <c r="M17" s="46">
        <v>40097163.693999998</v>
      </c>
      <c r="N17" s="57">
        <v>11770140.804000003</v>
      </c>
    </row>
    <row r="18" spans="4:14" x14ac:dyDescent="0.25">
      <c r="D18" s="58" t="s">
        <v>53</v>
      </c>
      <c r="E18" s="56">
        <v>16541270.924973181</v>
      </c>
      <c r="F18" s="46">
        <v>1314205.8167052218</v>
      </c>
      <c r="G18" s="46">
        <v>4264041.4236145737</v>
      </c>
      <c r="H18" s="46">
        <v>5023294.6212657839</v>
      </c>
      <c r="I18" s="46">
        <v>0</v>
      </c>
      <c r="J18" s="46">
        <v>0</v>
      </c>
      <c r="K18" s="46">
        <v>0</v>
      </c>
      <c r="L18" s="46">
        <v>54658.661387599997</v>
      </c>
      <c r="M18" s="46">
        <v>0</v>
      </c>
      <c r="N18" s="57">
        <v>5885070.4020000016</v>
      </c>
    </row>
    <row r="19" spans="4:14" ht="15.75" thickBot="1" x14ac:dyDescent="0.3">
      <c r="D19" s="58" t="s">
        <v>54</v>
      </c>
      <c r="E19" s="56">
        <v>256523073.70478687</v>
      </c>
      <c r="F19" s="46">
        <v>88949181.502095461</v>
      </c>
      <c r="G19" s="46">
        <v>59407318.490652174</v>
      </c>
      <c r="H19" s="46">
        <v>61915199.335839897</v>
      </c>
      <c r="I19" s="46">
        <v>1766420.4521269763</v>
      </c>
      <c r="J19" s="46">
        <v>10575669.815409001</v>
      </c>
      <c r="K19" s="46">
        <v>529009.44212735991</v>
      </c>
      <c r="L19" s="46">
        <v>3301811.5331359995</v>
      </c>
      <c r="M19" s="46">
        <v>23252776.475880001</v>
      </c>
      <c r="N19" s="57">
        <v>6825686.6575200027</v>
      </c>
    </row>
    <row r="20" spans="4:14" ht="15.75" thickBot="1" x14ac:dyDescent="0.3">
      <c r="D20" s="59" t="s">
        <v>55</v>
      </c>
      <c r="E20" s="60">
        <v>998492372.47623646</v>
      </c>
      <c r="F20" s="61">
        <v>342953798.43561149</v>
      </c>
      <c r="G20" s="62">
        <v>233268812.05901012</v>
      </c>
      <c r="H20" s="62">
        <v>239833860.93480006</v>
      </c>
      <c r="I20" s="62">
        <v>7286484.3650237769</v>
      </c>
      <c r="J20" s="62">
        <v>40507300.340892002</v>
      </c>
      <c r="K20" s="62">
        <v>2182163.9487753599</v>
      </c>
      <c r="L20" s="62">
        <v>44629114.358723596</v>
      </c>
      <c r="M20" s="62">
        <v>63349940.169880003</v>
      </c>
      <c r="N20" s="63">
        <v>24480897.863520008</v>
      </c>
    </row>
    <row r="21" spans="4:14" x14ac:dyDescent="0.25">
      <c r="D21" s="64" t="s">
        <v>56</v>
      </c>
      <c r="E21" s="65"/>
      <c r="F21" s="66"/>
      <c r="G21" s="66"/>
      <c r="H21" s="66"/>
      <c r="I21" s="66"/>
      <c r="J21" s="66"/>
      <c r="K21" s="66"/>
      <c r="L21" s="66"/>
      <c r="M21" s="66"/>
      <c r="N21" s="66"/>
    </row>
    <row r="22" spans="4:14" x14ac:dyDescent="0.25">
      <c r="D22" s="67" t="s">
        <v>39</v>
      </c>
      <c r="E22" s="68">
        <v>31951755.919239566</v>
      </c>
      <c r="F22" s="46"/>
      <c r="G22" s="46"/>
      <c r="H22" s="46"/>
      <c r="I22" s="46"/>
      <c r="J22" s="46"/>
      <c r="K22" s="46"/>
      <c r="L22" s="46"/>
      <c r="M22" s="46"/>
      <c r="N22" s="46"/>
    </row>
    <row r="23" spans="4:14" x14ac:dyDescent="0.25">
      <c r="D23" s="67" t="s">
        <v>40</v>
      </c>
      <c r="E23" s="68">
        <v>12780702.367695827</v>
      </c>
      <c r="F23" s="46"/>
      <c r="G23" s="46"/>
      <c r="H23" s="46"/>
      <c r="I23" s="46"/>
      <c r="J23" s="46"/>
      <c r="K23" s="46"/>
      <c r="L23" s="46"/>
      <c r="M23" s="46"/>
      <c r="N23" s="46"/>
    </row>
    <row r="24" spans="4:14" x14ac:dyDescent="0.25">
      <c r="D24" s="67" t="s">
        <v>41</v>
      </c>
      <c r="E24" s="68">
        <v>13579496.265676817</v>
      </c>
      <c r="F24" s="46"/>
      <c r="G24" s="46"/>
      <c r="H24" s="46"/>
      <c r="I24" s="46"/>
      <c r="J24" s="46"/>
      <c r="K24" s="46"/>
      <c r="L24" s="46"/>
      <c r="M24" s="46"/>
      <c r="N24" s="46"/>
    </row>
    <row r="25" spans="4:14" x14ac:dyDescent="0.25">
      <c r="D25" s="67" t="s">
        <v>42</v>
      </c>
      <c r="E25" s="68">
        <v>8786732.8777908813</v>
      </c>
      <c r="F25" s="46"/>
      <c r="G25" s="46"/>
      <c r="H25" s="46"/>
      <c r="I25" s="46"/>
      <c r="J25" s="46"/>
      <c r="K25" s="46"/>
      <c r="L25" s="46"/>
      <c r="M25" s="46"/>
      <c r="N25" s="46"/>
    </row>
    <row r="26" spans="4:14" x14ac:dyDescent="0.25">
      <c r="D26" s="67" t="s">
        <v>43</v>
      </c>
      <c r="E26" s="68">
        <v>7987938.9798098914</v>
      </c>
      <c r="F26" s="46"/>
      <c r="G26" s="46"/>
      <c r="H26" s="46"/>
      <c r="I26" s="46"/>
      <c r="J26" s="46"/>
      <c r="K26" s="46"/>
      <c r="L26" s="46"/>
      <c r="M26" s="46"/>
      <c r="N26" s="46"/>
    </row>
    <row r="27" spans="4:14" x14ac:dyDescent="0.25">
      <c r="D27" s="67" t="s">
        <v>44</v>
      </c>
      <c r="E27" s="68">
        <v>4792763.3878859347</v>
      </c>
      <c r="F27" s="46"/>
      <c r="G27" s="46"/>
      <c r="H27" s="46"/>
      <c r="I27" s="46"/>
      <c r="J27" s="46"/>
      <c r="K27" s="46"/>
      <c r="L27" s="46"/>
      <c r="M27" s="46"/>
      <c r="N27" s="46"/>
    </row>
    <row r="28" spans="4:14" ht="15.75" thickBot="1" x14ac:dyDescent="0.3">
      <c r="D28" s="69" t="s">
        <v>45</v>
      </c>
      <c r="E28" s="65">
        <v>79879389.798098907</v>
      </c>
      <c r="F28" s="46"/>
      <c r="G28" s="46"/>
      <c r="H28" s="46"/>
      <c r="I28" s="46"/>
      <c r="J28" s="46"/>
      <c r="K28" s="46"/>
      <c r="L28" s="46"/>
      <c r="M28" s="46"/>
      <c r="N28" s="46"/>
    </row>
    <row r="29" spans="4:14" ht="15.75" thickBot="1" x14ac:dyDescent="0.3">
      <c r="D29" s="59" t="s">
        <v>46</v>
      </c>
      <c r="E29" s="70">
        <v>1078371762.2743354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924E-FCDF-4775-B76E-4EC3531B62FC}">
  <sheetPr codeName="Sheet25"/>
  <dimension ref="A1:U133"/>
  <sheetViews>
    <sheetView tabSelected="1" topLeftCell="C1" workbookViewId="0">
      <selection activeCell="A101" sqref="A101:B13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200</v>
      </c>
      <c r="J21" s="73" t="s">
        <v>74</v>
      </c>
      <c r="K21" s="80">
        <v>203222360.41999999</v>
      </c>
      <c r="L21" s="80">
        <v>130352109.14</v>
      </c>
      <c r="M21" s="80">
        <v>167216940.84</v>
      </c>
      <c r="N21" s="80">
        <v>0</v>
      </c>
      <c r="O21" s="80">
        <v>25317193.219999999</v>
      </c>
      <c r="P21" s="80">
        <v>0</v>
      </c>
      <c r="Q21" s="80">
        <v>34894706.979999997</v>
      </c>
      <c r="R21" s="80">
        <v>57153860.039999999</v>
      </c>
      <c r="S21" s="80">
        <v>39150885.280000001</v>
      </c>
      <c r="T21" s="80">
        <v>657308055.91999996</v>
      </c>
      <c r="U21" s="81">
        <v>0.78064607980351197</v>
      </c>
    </row>
    <row r="22" spans="1:21" x14ac:dyDescent="0.25">
      <c r="A22" t="b">
        <v>1</v>
      </c>
      <c r="B22" t="b">
        <v>1</v>
      </c>
      <c r="D22" s="78" t="s">
        <v>75</v>
      </c>
      <c r="E22" s="73" t="s">
        <v>76</v>
      </c>
      <c r="F22" s="73" t="s">
        <v>76</v>
      </c>
      <c r="G22" s="73" t="s">
        <v>76</v>
      </c>
      <c r="H22" s="73" t="s">
        <v>76</v>
      </c>
      <c r="I22" s="79" t="s">
        <v>76</v>
      </c>
      <c r="J22" s="73" t="s">
        <v>76</v>
      </c>
      <c r="K22" s="80">
        <v>203222360.41999999</v>
      </c>
      <c r="L22" s="80">
        <v>130352109.14</v>
      </c>
      <c r="M22" s="80">
        <v>167216940.84</v>
      </c>
      <c r="N22" s="80">
        <v>0</v>
      </c>
      <c r="O22" s="80">
        <v>25317193.219999999</v>
      </c>
      <c r="P22" s="80">
        <v>0</v>
      </c>
      <c r="Q22" s="80">
        <v>34894706.979999997</v>
      </c>
      <c r="R22" s="80">
        <v>57153860.039999999</v>
      </c>
      <c r="S22" s="80">
        <v>39150885.280000001</v>
      </c>
      <c r="T22" s="80">
        <v>657308055.91999996</v>
      </c>
      <c r="U22" s="81">
        <v>0.78064607980351197</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-0.3</v>
      </c>
      <c r="S24" s="73">
        <v>-0.7</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6</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-3.0000000000000009E-2</v>
      </c>
      <c r="L32" s="73">
        <v>-4.9950000000000008E-2</v>
      </c>
      <c r="M32" s="73">
        <v>-4.9950000000000008E-2</v>
      </c>
      <c r="N32" s="73">
        <v>0</v>
      </c>
      <c r="O32" s="73">
        <v>-4.9950000000000008E-2</v>
      </c>
      <c r="P32" s="73">
        <v>-4.9950000000000008E-2</v>
      </c>
      <c r="Q32" s="73">
        <v>-6.0000000000000012E-2</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-5.0000000000000079E-3</v>
      </c>
      <c r="L33" s="73">
        <v>-1.4950000000000005E-2</v>
      </c>
      <c r="M33" s="73">
        <v>-1.4950000000000005E-2</v>
      </c>
      <c r="N33" s="73">
        <v>0</v>
      </c>
      <c r="O33" s="73">
        <v>-1.4950000000000005E-2</v>
      </c>
      <c r="P33" s="73">
        <v>-1.4950000000000005E-2</v>
      </c>
      <c r="Q33" s="73">
        <v>-2.5000000000000008E-2</v>
      </c>
      <c r="R33" s="73">
        <v>-0.3</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202206248.61789998</v>
      </c>
      <c r="L34" s="73">
        <v>128403345.108357</v>
      </c>
      <c r="M34" s="73">
        <v>164717047.574442</v>
      </c>
      <c r="N34" s="73">
        <v>0</v>
      </c>
      <c r="O34" s="73">
        <v>24938701.181360997</v>
      </c>
      <c r="P34" s="73">
        <v>0</v>
      </c>
      <c r="Q34" s="73">
        <v>34022339.305499993</v>
      </c>
      <c r="R34" s="73">
        <v>40007702.027999997</v>
      </c>
      <c r="S34" s="73">
        <v>11745265.584000003</v>
      </c>
      <c r="T34" s="73">
        <v>606040649.39955997</v>
      </c>
      <c r="U34" s="81">
        <v>0.71975879938541609</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109</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110</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111</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112</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113</v>
      </c>
      <c r="E45" s="73" t="s">
        <v>76</v>
      </c>
      <c r="F45" s="73" t="s">
        <v>76</v>
      </c>
      <c r="G45" s="73" t="s">
        <v>76</v>
      </c>
      <c r="H45" s="73" t="s">
        <v>76</v>
      </c>
      <c r="I45" s="79" t="s">
        <v>76</v>
      </c>
      <c r="J45" s="73" t="s">
        <v>76</v>
      </c>
      <c r="K45" s="73">
        <v>1213237.4917074</v>
      </c>
      <c r="L45" s="73">
        <v>3852100.3532507098</v>
      </c>
      <c r="M45" s="73">
        <v>4941511.4272332601</v>
      </c>
      <c r="N45" s="73">
        <v>0</v>
      </c>
      <c r="O45" s="73">
        <v>0</v>
      </c>
      <c r="P45" s="73">
        <v>0</v>
      </c>
      <c r="Q45" s="73">
        <v>51033.508958249993</v>
      </c>
      <c r="R45" s="73">
        <v>0</v>
      </c>
      <c r="S45" s="73">
        <v>5872632.7920000013</v>
      </c>
      <c r="T45" s="73">
        <v>15930515.573149621</v>
      </c>
      <c r="U45" s="81">
        <v>1.8919735456492913E-2</v>
      </c>
    </row>
    <row r="46" spans="1:21" x14ac:dyDescent="0.25">
      <c r="A46" t="b">
        <v>1</v>
      </c>
      <c r="B46" t="b">
        <v>1</v>
      </c>
      <c r="D46" s="78" t="s">
        <v>114</v>
      </c>
      <c r="E46" s="73" t="s">
        <v>76</v>
      </c>
      <c r="F46" s="73" t="s">
        <v>76</v>
      </c>
      <c r="G46" s="73" t="s">
        <v>76</v>
      </c>
      <c r="H46" s="73" t="s">
        <v>76</v>
      </c>
      <c r="I46" s="79" t="s">
        <v>76</v>
      </c>
      <c r="J46" s="73" t="s">
        <v>76</v>
      </c>
      <c r="K46" s="73">
        <v>203419486.1096074</v>
      </c>
      <c r="L46" s="73">
        <v>132255445.46160771</v>
      </c>
      <c r="M46" s="73">
        <v>169658559.00167528</v>
      </c>
      <c r="N46" s="73">
        <v>0</v>
      </c>
      <c r="O46" s="73">
        <v>24938701.181360997</v>
      </c>
      <c r="P46" s="73">
        <v>0</v>
      </c>
      <c r="Q46" s="73">
        <v>34073372.814458244</v>
      </c>
      <c r="R46" s="73">
        <v>40007702.027999997</v>
      </c>
      <c r="S46" s="73">
        <v>17617898.376000002</v>
      </c>
      <c r="T46" s="73">
        <v>621971164.97270966</v>
      </c>
      <c r="U46" s="81">
        <v>0.73867853484190915</v>
      </c>
    </row>
    <row r="47" spans="1:21" ht="30" x14ac:dyDescent="0.25">
      <c r="A47" t="b">
        <v>0</v>
      </c>
      <c r="B47" t="b">
        <v>0</v>
      </c>
      <c r="D47" s="78" t="s">
        <v>115</v>
      </c>
      <c r="E47" s="73" t="s">
        <v>116</v>
      </c>
      <c r="F47" s="73" t="s">
        <v>117</v>
      </c>
      <c r="G47" s="73" t="s">
        <v>118</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116</v>
      </c>
      <c r="F48" s="73" t="s">
        <v>119</v>
      </c>
      <c r="G48" s="73" t="s">
        <v>118</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116</v>
      </c>
      <c r="F49" s="73" t="s">
        <v>120</v>
      </c>
      <c r="G49" s="73" t="s">
        <v>118</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116</v>
      </c>
      <c r="F50" s="73" t="s">
        <v>121</v>
      </c>
      <c r="G50" s="73" t="s">
        <v>118</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122</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123</v>
      </c>
      <c r="E52" s="73" t="s">
        <v>76</v>
      </c>
      <c r="F52" s="73" t="s">
        <v>76</v>
      </c>
      <c r="G52" s="73" t="s">
        <v>76</v>
      </c>
      <c r="H52" s="73" t="s">
        <v>76</v>
      </c>
      <c r="I52" s="79" t="s">
        <v>76</v>
      </c>
      <c r="J52" s="73" t="s">
        <v>76</v>
      </c>
      <c r="K52" s="73">
        <v>72794249.502443999</v>
      </c>
      <c r="L52" s="73">
        <v>46225204.239008524</v>
      </c>
      <c r="M52" s="73">
        <v>59298137.126799129</v>
      </c>
      <c r="N52" s="73">
        <v>0</v>
      </c>
      <c r="O52" s="73">
        <v>8977932.4252899606</v>
      </c>
      <c r="P52" s="73">
        <v>0</v>
      </c>
      <c r="Q52" s="73">
        <v>2721787.1444399995</v>
      </c>
      <c r="R52" s="73">
        <v>23204467.176240001</v>
      </c>
      <c r="S52" s="73">
        <v>6812254.0387200024</v>
      </c>
      <c r="T52" s="73">
        <v>220034031.65294161</v>
      </c>
      <c r="U52" s="81">
        <v>0.2613214651580909</v>
      </c>
    </row>
    <row r="53" spans="1:21" x14ac:dyDescent="0.25">
      <c r="A53" t="b">
        <v>1</v>
      </c>
      <c r="B53" t="b">
        <v>1</v>
      </c>
      <c r="D53" s="78" t="s">
        <v>124</v>
      </c>
      <c r="E53" s="73" t="s">
        <v>76</v>
      </c>
      <c r="F53" s="73" t="s">
        <v>76</v>
      </c>
      <c r="G53" s="73" t="s">
        <v>76</v>
      </c>
      <c r="H53" s="73" t="s">
        <v>76</v>
      </c>
      <c r="I53" s="79" t="s">
        <v>76</v>
      </c>
      <c r="J53" s="73" t="s">
        <v>76</v>
      </c>
      <c r="K53" s="73">
        <v>276213735.61205143</v>
      </c>
      <c r="L53" s="73">
        <v>178480649.70061624</v>
      </c>
      <c r="M53" s="73">
        <v>228956696.12847438</v>
      </c>
      <c r="N53" s="73">
        <v>0</v>
      </c>
      <c r="O53" s="73">
        <v>33916633.606650956</v>
      </c>
      <c r="P53" s="73">
        <v>0</v>
      </c>
      <c r="Q53" s="73">
        <v>36795159.958898246</v>
      </c>
      <c r="R53" s="73">
        <v>63212169.204240002</v>
      </c>
      <c r="S53" s="73">
        <v>24430152.414720006</v>
      </c>
      <c r="T53" s="73">
        <v>842005196.62565124</v>
      </c>
      <c r="U53" s="81">
        <v>1</v>
      </c>
    </row>
    <row r="57" spans="1:21" ht="18.75" x14ac:dyDescent="0.3">
      <c r="D57" s="71" t="s">
        <v>125</v>
      </c>
    </row>
    <row r="58" spans="1:21" x14ac:dyDescent="0.25">
      <c r="D58" s="72" t="s">
        <v>35</v>
      </c>
      <c r="E58" s="2" t="s">
        <v>126</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127</v>
      </c>
      <c r="F61" s="73" t="s">
        <v>128</v>
      </c>
      <c r="G61" s="73" t="s">
        <v>129</v>
      </c>
      <c r="H61" s="73" t="s">
        <v>130</v>
      </c>
      <c r="I61" s="79">
        <v>1</v>
      </c>
      <c r="J61" s="73" t="s">
        <v>131</v>
      </c>
      <c r="K61" s="80">
        <v>737801.65</v>
      </c>
      <c r="L61" s="80">
        <v>22424016.600000001</v>
      </c>
      <c r="M61" s="80">
        <v>1601715.47</v>
      </c>
      <c r="N61" s="80">
        <v>3298924.29</v>
      </c>
      <c r="O61" s="80">
        <v>631798.53</v>
      </c>
      <c r="P61" s="80">
        <v>640686.18999999994</v>
      </c>
      <c r="Q61" s="80">
        <v>2527194.14</v>
      </c>
      <c r="R61" s="80">
        <v>127802.38</v>
      </c>
      <c r="S61" s="80">
        <v>82917.399999999994</v>
      </c>
      <c r="T61" s="80">
        <v>32072856.649999999</v>
      </c>
      <c r="U61" s="81">
        <v>0.35047933002630299</v>
      </c>
    </row>
    <row r="62" spans="1:21" x14ac:dyDescent="0.25">
      <c r="A62" t="b">
        <v>1</v>
      </c>
      <c r="B62" t="b">
        <v>0</v>
      </c>
      <c r="D62" s="78" t="s">
        <v>76</v>
      </c>
      <c r="E62" s="73" t="s">
        <v>127</v>
      </c>
      <c r="F62" s="73" t="s">
        <v>132</v>
      </c>
      <c r="G62" s="73" t="s">
        <v>133</v>
      </c>
      <c r="H62" s="73">
        <v>500</v>
      </c>
      <c r="I62" s="79">
        <v>2</v>
      </c>
      <c r="J62" s="73" t="s">
        <v>131</v>
      </c>
      <c r="K62" s="80">
        <v>6314190.5800000001</v>
      </c>
      <c r="L62" s="80">
        <v>3537434.66</v>
      </c>
      <c r="M62" s="80">
        <v>1300501.18</v>
      </c>
      <c r="N62" s="80">
        <v>668965.4</v>
      </c>
      <c r="O62" s="80">
        <v>1088247.6000000001</v>
      </c>
      <c r="P62" s="80">
        <v>220711.25</v>
      </c>
      <c r="Q62" s="80">
        <v>1345074.04</v>
      </c>
      <c r="R62" s="80">
        <v>0</v>
      </c>
      <c r="S62" s="80">
        <v>0</v>
      </c>
      <c r="T62" s="80">
        <v>14475124.710000001</v>
      </c>
      <c r="U62" s="81">
        <v>0.15817836452082867</v>
      </c>
    </row>
    <row r="63" spans="1:21" x14ac:dyDescent="0.25">
      <c r="A63" t="b">
        <v>1</v>
      </c>
      <c r="B63" t="b">
        <v>0</v>
      </c>
      <c r="D63" s="78" t="s">
        <v>76</v>
      </c>
      <c r="E63" s="73" t="s">
        <v>127</v>
      </c>
      <c r="F63" s="73" t="s">
        <v>132</v>
      </c>
      <c r="G63" s="73" t="s">
        <v>134</v>
      </c>
      <c r="H63" s="73">
        <v>500</v>
      </c>
      <c r="I63" s="79">
        <v>2</v>
      </c>
      <c r="J63" s="73" t="s">
        <v>131</v>
      </c>
      <c r="K63" s="73">
        <v>2227247.0699999998</v>
      </c>
      <c r="L63" s="73">
        <v>1604904.2</v>
      </c>
      <c r="M63" s="73">
        <v>510911.18</v>
      </c>
      <c r="N63" s="73">
        <v>222988.47</v>
      </c>
      <c r="O63" s="73">
        <v>422859.64</v>
      </c>
      <c r="P63" s="73">
        <v>85761.62</v>
      </c>
      <c r="Q63" s="73">
        <v>522654.52</v>
      </c>
      <c r="R63" s="73">
        <v>0</v>
      </c>
      <c r="S63" s="73">
        <v>0</v>
      </c>
      <c r="T63" s="73">
        <v>5597326.6999999993</v>
      </c>
      <c r="U63" s="81">
        <v>6.1165344052829709E-2</v>
      </c>
    </row>
    <row r="64" spans="1:21" x14ac:dyDescent="0.25">
      <c r="A64" t="b">
        <v>1</v>
      </c>
      <c r="B64" t="b">
        <v>0</v>
      </c>
      <c r="D64" s="78" t="s">
        <v>76</v>
      </c>
      <c r="E64" s="73" t="s">
        <v>127</v>
      </c>
      <c r="F64" s="73" t="s">
        <v>135</v>
      </c>
      <c r="G64" s="73" t="s">
        <v>136</v>
      </c>
      <c r="H64" s="73">
        <v>500</v>
      </c>
      <c r="I64" s="79">
        <v>2</v>
      </c>
      <c r="J64" s="73" t="s">
        <v>137</v>
      </c>
      <c r="K64" s="73">
        <v>9234440.1099999994</v>
      </c>
      <c r="L64" s="73">
        <v>3572805.43</v>
      </c>
      <c r="M64" s="73">
        <v>655014.32999999996</v>
      </c>
      <c r="N64" s="73">
        <v>222988.47</v>
      </c>
      <c r="O64" s="73">
        <v>277161.8</v>
      </c>
      <c r="P64" s="73">
        <v>95274.81</v>
      </c>
      <c r="Q64" s="73">
        <v>0</v>
      </c>
      <c r="R64" s="73">
        <v>0</v>
      </c>
      <c r="S64" s="73">
        <v>0</v>
      </c>
      <c r="T64" s="73">
        <v>14057684.950000001</v>
      </c>
      <c r="U64" s="81">
        <v>0.15361675003766287</v>
      </c>
    </row>
    <row r="65" spans="1:21" x14ac:dyDescent="0.25">
      <c r="A65" t="b">
        <v>1</v>
      </c>
      <c r="B65" t="b">
        <v>1</v>
      </c>
      <c r="D65" s="78" t="s">
        <v>75</v>
      </c>
      <c r="E65" s="73" t="s">
        <v>76</v>
      </c>
      <c r="F65" s="73" t="s">
        <v>76</v>
      </c>
      <c r="G65" s="73" t="s">
        <v>76</v>
      </c>
      <c r="H65" s="73" t="s">
        <v>76</v>
      </c>
      <c r="I65" s="79" t="s">
        <v>76</v>
      </c>
      <c r="J65" s="73" t="s">
        <v>76</v>
      </c>
      <c r="K65" s="73">
        <v>18513679.41</v>
      </c>
      <c r="L65" s="73">
        <v>31139160.890000001</v>
      </c>
      <c r="M65" s="73">
        <v>4068142.16</v>
      </c>
      <c r="N65" s="73">
        <v>4413866.63</v>
      </c>
      <c r="O65" s="73">
        <v>2420067.5699999998</v>
      </c>
      <c r="P65" s="73">
        <v>1042433.8699999999</v>
      </c>
      <c r="Q65" s="73">
        <v>4394922.7</v>
      </c>
      <c r="R65" s="73">
        <v>127802.38</v>
      </c>
      <c r="S65" s="73">
        <v>82917.399999999994</v>
      </c>
      <c r="T65" s="73">
        <v>66202993.009999998</v>
      </c>
      <c r="U65" s="81">
        <v>0.72343978863762426</v>
      </c>
    </row>
    <row r="66" spans="1:21" ht="30" x14ac:dyDescent="0.25">
      <c r="A66" t="b">
        <v>0</v>
      </c>
      <c r="B66" t="b">
        <v>0</v>
      </c>
      <c r="D66" s="78" t="s">
        <v>77</v>
      </c>
      <c r="E66" s="73" t="s">
        <v>138</v>
      </c>
      <c r="F66" s="73" t="s">
        <v>79</v>
      </c>
      <c r="G66" s="73" t="s">
        <v>11</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x14ac:dyDescent="0.25">
      <c r="A67" t="b">
        <v>0</v>
      </c>
      <c r="B67" t="b">
        <v>0</v>
      </c>
      <c r="D67" s="78" t="s">
        <v>76</v>
      </c>
      <c r="E67" s="73" t="s">
        <v>138</v>
      </c>
      <c r="F67" s="73" t="s">
        <v>81</v>
      </c>
      <c r="G67" s="73" t="s">
        <v>82</v>
      </c>
      <c r="H67" s="73" t="s">
        <v>80</v>
      </c>
      <c r="I67" s="79" t="s">
        <v>80</v>
      </c>
      <c r="J67" s="73" t="s">
        <v>80</v>
      </c>
      <c r="K67" s="73">
        <v>0</v>
      </c>
      <c r="L67" s="73">
        <v>0</v>
      </c>
      <c r="M67" s="73">
        <v>0</v>
      </c>
      <c r="N67" s="73">
        <v>0</v>
      </c>
      <c r="O67" s="73">
        <v>0</v>
      </c>
      <c r="P67" s="73">
        <v>0</v>
      </c>
      <c r="Q67" s="73">
        <v>0</v>
      </c>
      <c r="R67" s="73">
        <v>-0.3</v>
      </c>
      <c r="S67" s="73">
        <v>-0.7</v>
      </c>
      <c r="T67" s="73" t="s">
        <v>76</v>
      </c>
      <c r="U67" s="81" t="s">
        <v>76</v>
      </c>
    </row>
    <row r="68" spans="1:21" x14ac:dyDescent="0.25">
      <c r="A68" t="b">
        <v>0</v>
      </c>
      <c r="B68" t="b">
        <v>0</v>
      </c>
      <c r="D68" s="78" t="s">
        <v>76</v>
      </c>
      <c r="E68" s="73" t="s">
        <v>138</v>
      </c>
      <c r="F68" s="73" t="s">
        <v>83</v>
      </c>
      <c r="G68" s="73" t="s">
        <v>84</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45" x14ac:dyDescent="0.25">
      <c r="A69" t="b">
        <v>0</v>
      </c>
      <c r="B69" t="b">
        <v>0</v>
      </c>
      <c r="D69" s="78" t="s">
        <v>76</v>
      </c>
      <c r="E69" s="73" t="s">
        <v>138</v>
      </c>
      <c r="F69" s="73" t="s">
        <v>85</v>
      </c>
      <c r="G69" s="73" t="s">
        <v>86</v>
      </c>
      <c r="H69" s="73" t="s">
        <v>80</v>
      </c>
      <c r="I69" s="79" t="s">
        <v>80</v>
      </c>
      <c r="J69" s="73" t="s">
        <v>80</v>
      </c>
      <c r="K69" s="73">
        <v>2.5000000000000001E-2</v>
      </c>
      <c r="L69" s="73">
        <v>3.5000000000000003E-2</v>
      </c>
      <c r="M69" s="73">
        <v>3.5000000000000003E-2</v>
      </c>
      <c r="N69" s="73">
        <v>2.5000000000000001E-2</v>
      </c>
      <c r="O69" s="73">
        <v>3.5000000000000003E-2</v>
      </c>
      <c r="P69" s="73">
        <v>3.5000000000000003E-2</v>
      </c>
      <c r="Q69" s="73">
        <v>3.5000000000000003E-2</v>
      </c>
      <c r="R69" s="73">
        <v>0</v>
      </c>
      <c r="S69" s="73">
        <v>0</v>
      </c>
      <c r="T69" s="73" t="s">
        <v>76</v>
      </c>
      <c r="U69" s="81" t="s">
        <v>76</v>
      </c>
    </row>
    <row r="70" spans="1:21" ht="45" x14ac:dyDescent="0.25">
      <c r="A70" t="b">
        <v>0</v>
      </c>
      <c r="B70" t="b">
        <v>0</v>
      </c>
      <c r="D70" s="78" t="s">
        <v>76</v>
      </c>
      <c r="E70" s="73" t="s">
        <v>138</v>
      </c>
      <c r="F70" s="73" t="s">
        <v>89</v>
      </c>
      <c r="G70" s="73" t="s">
        <v>90</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x14ac:dyDescent="0.25">
      <c r="A71" t="b">
        <v>0</v>
      </c>
      <c r="B71" t="b">
        <v>0</v>
      </c>
      <c r="D71" s="78" t="s">
        <v>76</v>
      </c>
      <c r="E71" s="73" t="s">
        <v>138</v>
      </c>
      <c r="F71" s="73" t="s">
        <v>94</v>
      </c>
      <c r="G71" s="73" t="s">
        <v>95</v>
      </c>
      <c r="H71" s="73" t="s">
        <v>80</v>
      </c>
      <c r="I71" s="79" t="s">
        <v>80</v>
      </c>
      <c r="J71" s="73" t="s">
        <v>80</v>
      </c>
      <c r="K71" s="73">
        <v>0</v>
      </c>
      <c r="L71" s="73">
        <v>0</v>
      </c>
      <c r="M71" s="73">
        <v>0</v>
      </c>
      <c r="N71" s="73">
        <v>0</v>
      </c>
      <c r="O71" s="73">
        <v>0</v>
      </c>
      <c r="P71" s="73">
        <v>0</v>
      </c>
      <c r="Q71" s="73">
        <v>0</v>
      </c>
      <c r="R71" s="73">
        <v>0</v>
      </c>
      <c r="S71" s="73">
        <v>0</v>
      </c>
      <c r="T71" s="73" t="s">
        <v>76</v>
      </c>
      <c r="U71" s="81" t="s">
        <v>76</v>
      </c>
    </row>
    <row r="72" spans="1:21" ht="30" x14ac:dyDescent="0.25">
      <c r="A72" t="b">
        <v>0</v>
      </c>
      <c r="B72" t="b">
        <v>0</v>
      </c>
      <c r="D72" s="78" t="s">
        <v>76</v>
      </c>
      <c r="E72" s="73" t="s">
        <v>138</v>
      </c>
      <c r="F72" s="73" t="s">
        <v>93</v>
      </c>
      <c r="G72" s="73" t="s">
        <v>6</v>
      </c>
      <c r="H72" s="73" t="s">
        <v>80</v>
      </c>
      <c r="I72" s="79" t="s">
        <v>80</v>
      </c>
      <c r="J72" s="73" t="s">
        <v>80</v>
      </c>
      <c r="K72" s="73">
        <v>0</v>
      </c>
      <c r="L72" s="73">
        <v>0</v>
      </c>
      <c r="M72" s="73">
        <v>0</v>
      </c>
      <c r="N72" s="73">
        <v>0</v>
      </c>
      <c r="O72" s="73">
        <v>0</v>
      </c>
      <c r="P72" s="73">
        <v>0</v>
      </c>
      <c r="Q72" s="73">
        <v>0</v>
      </c>
      <c r="R72" s="73">
        <v>0</v>
      </c>
      <c r="S72" s="73">
        <v>0</v>
      </c>
      <c r="T72" s="73" t="s">
        <v>76</v>
      </c>
      <c r="U72" s="81" t="s">
        <v>76</v>
      </c>
    </row>
    <row r="73" spans="1:21" ht="30" x14ac:dyDescent="0.25">
      <c r="A73" t="b">
        <v>0</v>
      </c>
      <c r="B73" t="b">
        <v>0</v>
      </c>
      <c r="D73" s="78" t="s">
        <v>76</v>
      </c>
      <c r="E73" s="73" t="s">
        <v>138</v>
      </c>
      <c r="F73" s="73" t="s">
        <v>96</v>
      </c>
      <c r="G73" s="73" t="s">
        <v>139</v>
      </c>
      <c r="H73" s="73" t="s">
        <v>80</v>
      </c>
      <c r="I73" s="79" t="s">
        <v>80</v>
      </c>
      <c r="J73" s="73" t="s">
        <v>80</v>
      </c>
      <c r="K73" s="73">
        <v>3.2800000000000008E-3</v>
      </c>
      <c r="L73" s="73">
        <v>1.968E-2</v>
      </c>
      <c r="M73" s="73">
        <v>1.968E-2</v>
      </c>
      <c r="N73" s="73">
        <v>1.968E-2</v>
      </c>
      <c r="O73" s="73">
        <v>1.9199999999999998E-2</v>
      </c>
      <c r="P73" s="73">
        <v>1.9199999999999998E-2</v>
      </c>
      <c r="Q73" s="73">
        <v>0.2</v>
      </c>
      <c r="R73" s="73">
        <v>0</v>
      </c>
      <c r="S73" s="73">
        <v>0</v>
      </c>
      <c r="T73" s="73" t="s">
        <v>76</v>
      </c>
      <c r="U73" s="81" t="s">
        <v>76</v>
      </c>
    </row>
    <row r="74" spans="1:21" x14ac:dyDescent="0.25">
      <c r="A74" t="b">
        <v>0</v>
      </c>
      <c r="B74" t="b">
        <v>0</v>
      </c>
      <c r="D74" s="78" t="s">
        <v>98</v>
      </c>
      <c r="E74" s="73" t="s">
        <v>76</v>
      </c>
      <c r="F74" s="73" t="s">
        <v>76</v>
      </c>
      <c r="G74" s="73" t="s">
        <v>76</v>
      </c>
      <c r="H74" s="73" t="s">
        <v>76</v>
      </c>
      <c r="I74" s="79" t="s">
        <v>76</v>
      </c>
      <c r="J74" s="73" t="s">
        <v>76</v>
      </c>
      <c r="K74" s="73">
        <v>2.8280000000000003E-2</v>
      </c>
      <c r="L74" s="73">
        <v>5.4680000000000006E-2</v>
      </c>
      <c r="M74" s="73">
        <v>5.4680000000000006E-2</v>
      </c>
      <c r="N74" s="73">
        <v>4.4679999999999997E-2</v>
      </c>
      <c r="O74" s="73">
        <v>5.4199999999999998E-2</v>
      </c>
      <c r="P74" s="73">
        <v>5.4199999999999998E-2</v>
      </c>
      <c r="Q74" s="73">
        <v>0.23500000000000001</v>
      </c>
      <c r="R74" s="73">
        <v>-0.3</v>
      </c>
      <c r="S74" s="73">
        <v>-0.7</v>
      </c>
      <c r="T74" s="73" t="s">
        <v>76</v>
      </c>
      <c r="U74" s="81" t="s">
        <v>76</v>
      </c>
    </row>
    <row r="75" spans="1:21" x14ac:dyDescent="0.25">
      <c r="A75" t="b">
        <v>1</v>
      </c>
      <c r="B75" t="b">
        <v>1</v>
      </c>
      <c r="D75" s="78" t="s">
        <v>99</v>
      </c>
      <c r="E75" s="73" t="s">
        <v>76</v>
      </c>
      <c r="F75" s="73" t="s">
        <v>76</v>
      </c>
      <c r="G75" s="73" t="s">
        <v>76</v>
      </c>
      <c r="H75" s="73" t="s">
        <v>76</v>
      </c>
      <c r="I75" s="79" t="s">
        <v>76</v>
      </c>
      <c r="J75" s="73" t="s">
        <v>76</v>
      </c>
      <c r="K75" s="73">
        <v>19037246.263714802</v>
      </c>
      <c r="L75" s="73">
        <v>32841850.207465202</v>
      </c>
      <c r="M75" s="73">
        <v>4290588.1733088</v>
      </c>
      <c r="N75" s="73">
        <v>4611078.1910284003</v>
      </c>
      <c r="O75" s="73">
        <v>2551235.2322939998</v>
      </c>
      <c r="P75" s="73">
        <v>1098933.7857539998</v>
      </c>
      <c r="Q75" s="73">
        <v>5427729.534500001</v>
      </c>
      <c r="R75" s="73">
        <v>89461.665999999997</v>
      </c>
      <c r="S75" s="73">
        <v>24875.22</v>
      </c>
      <c r="T75" s="73">
        <v>69972998.274065197</v>
      </c>
      <c r="U75" s="81">
        <v>0.76463689600988582</v>
      </c>
    </row>
    <row r="76" spans="1:21" ht="30" x14ac:dyDescent="0.25">
      <c r="A76" t="b">
        <v>0</v>
      </c>
      <c r="B76" t="b">
        <v>0</v>
      </c>
      <c r="D76" s="78" t="s">
        <v>100</v>
      </c>
      <c r="E76" s="73" t="s">
        <v>140</v>
      </c>
      <c r="F76" s="73" t="s">
        <v>102</v>
      </c>
      <c r="G76" s="73" t="s">
        <v>103</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x14ac:dyDescent="0.25">
      <c r="A77" t="b">
        <v>0</v>
      </c>
      <c r="B77" t="b">
        <v>0</v>
      </c>
      <c r="D77" s="78" t="s">
        <v>76</v>
      </c>
      <c r="E77" s="73" t="s">
        <v>140</v>
      </c>
      <c r="F77" s="73" t="s">
        <v>104</v>
      </c>
      <c r="G77" s="73" t="s">
        <v>103</v>
      </c>
      <c r="H77" s="73" t="s">
        <v>76</v>
      </c>
      <c r="I77" s="79" t="s">
        <v>76</v>
      </c>
      <c r="J77" s="73" t="s">
        <v>76</v>
      </c>
      <c r="K77" s="73">
        <v>2E-3</v>
      </c>
      <c r="L77" s="73">
        <v>0.01</v>
      </c>
      <c r="M77" s="73">
        <v>0.01</v>
      </c>
      <c r="N77" s="73">
        <v>0</v>
      </c>
      <c r="O77" s="73">
        <v>0</v>
      </c>
      <c r="P77" s="73">
        <v>0</v>
      </c>
      <c r="Q77" s="73">
        <v>5.0000000000000001E-4</v>
      </c>
      <c r="R77" s="73">
        <v>0</v>
      </c>
      <c r="S77" s="73">
        <v>0</v>
      </c>
      <c r="T77" s="73" t="s">
        <v>76</v>
      </c>
      <c r="U77" s="81" t="s">
        <v>76</v>
      </c>
    </row>
    <row r="78" spans="1:21" ht="30" x14ac:dyDescent="0.25">
      <c r="A78" t="b">
        <v>0</v>
      </c>
      <c r="B78" t="b">
        <v>0</v>
      </c>
      <c r="D78" s="78" t="s">
        <v>76</v>
      </c>
      <c r="E78" s="73" t="s">
        <v>140</v>
      </c>
      <c r="F78" s="73" t="s">
        <v>105</v>
      </c>
      <c r="G78" s="73" t="s">
        <v>103</v>
      </c>
      <c r="H78" s="73" t="s">
        <v>76</v>
      </c>
      <c r="I78" s="79" t="s">
        <v>76</v>
      </c>
      <c r="J78" s="73" t="s">
        <v>76</v>
      </c>
      <c r="K78" s="73">
        <v>0</v>
      </c>
      <c r="L78" s="73">
        <v>0</v>
      </c>
      <c r="M78" s="73">
        <v>0</v>
      </c>
      <c r="N78" s="73">
        <v>0</v>
      </c>
      <c r="O78" s="73">
        <v>0</v>
      </c>
      <c r="P78" s="73">
        <v>0</v>
      </c>
      <c r="Q78" s="73">
        <v>0</v>
      </c>
      <c r="R78" s="73">
        <v>0</v>
      </c>
      <c r="S78" s="73">
        <v>0.5</v>
      </c>
      <c r="T78" s="73" t="s">
        <v>76</v>
      </c>
      <c r="U78" s="81" t="s">
        <v>76</v>
      </c>
    </row>
    <row r="79" spans="1:21" ht="30" x14ac:dyDescent="0.25">
      <c r="A79" t="b">
        <v>0</v>
      </c>
      <c r="B79" t="b">
        <v>0</v>
      </c>
      <c r="D79" s="78" t="s">
        <v>76</v>
      </c>
      <c r="E79" s="73" t="s">
        <v>140</v>
      </c>
      <c r="F79" s="73" t="s">
        <v>106</v>
      </c>
      <c r="G79" s="73" t="s">
        <v>103</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ht="30" x14ac:dyDescent="0.25">
      <c r="A80" t="b">
        <v>0</v>
      </c>
      <c r="B80" t="b">
        <v>0</v>
      </c>
      <c r="D80" s="78" t="s">
        <v>76</v>
      </c>
      <c r="E80" s="73" t="s">
        <v>140</v>
      </c>
      <c r="F80" s="73" t="s">
        <v>107</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140</v>
      </c>
      <c r="F81" s="73" t="s">
        <v>108</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140</v>
      </c>
      <c r="F82" s="73" t="s">
        <v>109</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140</v>
      </c>
      <c r="F83" s="73" t="s">
        <v>110</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140</v>
      </c>
      <c r="F84" s="73" t="s">
        <v>111</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112</v>
      </c>
      <c r="E85" s="73" t="s">
        <v>76</v>
      </c>
      <c r="F85" s="73" t="s">
        <v>76</v>
      </c>
      <c r="G85" s="73" t="s">
        <v>76</v>
      </c>
      <c r="H85" s="73" t="s">
        <v>76</v>
      </c>
      <c r="I85" s="79" t="s">
        <v>76</v>
      </c>
      <c r="J85" s="73" t="s">
        <v>76</v>
      </c>
      <c r="K85" s="73">
        <v>2E-3</v>
      </c>
      <c r="L85" s="73">
        <v>0.01</v>
      </c>
      <c r="M85" s="73">
        <v>0.01</v>
      </c>
      <c r="N85" s="73">
        <v>0</v>
      </c>
      <c r="O85" s="73">
        <v>0</v>
      </c>
      <c r="P85" s="73">
        <v>0</v>
      </c>
      <c r="Q85" s="73">
        <v>5.0000000000000001E-4</v>
      </c>
      <c r="R85" s="73">
        <v>0</v>
      </c>
      <c r="S85" s="73">
        <v>0.5</v>
      </c>
      <c r="T85" s="73" t="s">
        <v>76</v>
      </c>
      <c r="U85" s="81" t="s">
        <v>76</v>
      </c>
    </row>
    <row r="86" spans="1:21" x14ac:dyDescent="0.25">
      <c r="A86" t="b">
        <v>1</v>
      </c>
      <c r="B86" t="b">
        <v>1</v>
      </c>
      <c r="D86" s="78" t="s">
        <v>113</v>
      </c>
      <c r="E86" s="73" t="s">
        <v>76</v>
      </c>
      <c r="F86" s="73" t="s">
        <v>76</v>
      </c>
      <c r="G86" s="73" t="s">
        <v>76</v>
      </c>
      <c r="H86" s="73" t="s">
        <v>76</v>
      </c>
      <c r="I86" s="79" t="s">
        <v>76</v>
      </c>
      <c r="J86" s="73" t="s">
        <v>76</v>
      </c>
      <c r="K86" s="73">
        <v>38074.492527429604</v>
      </c>
      <c r="L86" s="73">
        <v>328418.502074652</v>
      </c>
      <c r="M86" s="73">
        <v>42905.881733087997</v>
      </c>
      <c r="N86" s="73">
        <v>0</v>
      </c>
      <c r="O86" s="73">
        <v>0</v>
      </c>
      <c r="P86" s="73">
        <v>0</v>
      </c>
      <c r="Q86" s="73">
        <v>2713.8647672500006</v>
      </c>
      <c r="R86" s="73">
        <v>0</v>
      </c>
      <c r="S86" s="73">
        <v>12437.61</v>
      </c>
      <c r="T86" s="73">
        <v>424550.35110241961</v>
      </c>
      <c r="U86" s="81">
        <v>4.6393161744389781E-3</v>
      </c>
    </row>
    <row r="87" spans="1:21" x14ac:dyDescent="0.25">
      <c r="A87" t="b">
        <v>1</v>
      </c>
      <c r="B87" t="b">
        <v>1</v>
      </c>
      <c r="D87" s="78" t="s">
        <v>114</v>
      </c>
      <c r="E87" s="73" t="s">
        <v>76</v>
      </c>
      <c r="F87" s="73" t="s">
        <v>76</v>
      </c>
      <c r="G87" s="73" t="s">
        <v>76</v>
      </c>
      <c r="H87" s="73" t="s">
        <v>76</v>
      </c>
      <c r="I87" s="79" t="s">
        <v>76</v>
      </c>
      <c r="J87" s="73" t="s">
        <v>76</v>
      </c>
      <c r="K87" s="73">
        <v>19075320.756242231</v>
      </c>
      <c r="L87" s="73">
        <v>33170268.709539853</v>
      </c>
      <c r="M87" s="73">
        <v>4333494.0550418878</v>
      </c>
      <c r="N87" s="73">
        <v>4611078.1910284003</v>
      </c>
      <c r="O87" s="73">
        <v>2551235.2322939998</v>
      </c>
      <c r="P87" s="73">
        <v>1098933.7857539998</v>
      </c>
      <c r="Q87" s="73">
        <v>5430443.3992672507</v>
      </c>
      <c r="R87" s="73">
        <v>89461.665999999997</v>
      </c>
      <c r="S87" s="73">
        <v>37312.83</v>
      </c>
      <c r="T87" s="73">
        <v>70397548.625167623</v>
      </c>
      <c r="U87" s="81">
        <v>0.76927621218432496</v>
      </c>
    </row>
    <row r="88" spans="1:21" ht="30" x14ac:dyDescent="0.25">
      <c r="A88" t="b">
        <v>0</v>
      </c>
      <c r="B88" t="b">
        <v>0</v>
      </c>
      <c r="D88" s="78" t="s">
        <v>115</v>
      </c>
      <c r="E88" s="73" t="s">
        <v>141</v>
      </c>
      <c r="F88" s="73" t="s">
        <v>117</v>
      </c>
      <c r="G88" s="73" t="s">
        <v>118</v>
      </c>
      <c r="H88" s="73" t="s">
        <v>76</v>
      </c>
      <c r="I88" s="79" t="s">
        <v>76</v>
      </c>
      <c r="J88" s="73" t="s">
        <v>76</v>
      </c>
      <c r="K88" s="73">
        <v>0.08</v>
      </c>
      <c r="L88" s="73">
        <v>0</v>
      </c>
      <c r="M88" s="73">
        <v>0</v>
      </c>
      <c r="N88" s="73">
        <v>0</v>
      </c>
      <c r="O88" s="73">
        <v>0</v>
      </c>
      <c r="P88" s="73">
        <v>0</v>
      </c>
      <c r="Q88" s="73">
        <v>0</v>
      </c>
      <c r="R88" s="73">
        <v>0</v>
      </c>
      <c r="S88" s="73">
        <v>0</v>
      </c>
      <c r="T88" s="73" t="s">
        <v>76</v>
      </c>
      <c r="U88" s="81" t="s">
        <v>76</v>
      </c>
    </row>
    <row r="89" spans="1:21" ht="30" x14ac:dyDescent="0.25">
      <c r="A89" t="b">
        <v>0</v>
      </c>
      <c r="B89" t="b">
        <v>0</v>
      </c>
      <c r="D89" s="78" t="s">
        <v>76</v>
      </c>
      <c r="E89" s="73" t="s">
        <v>141</v>
      </c>
      <c r="F89" s="73" t="s">
        <v>119</v>
      </c>
      <c r="G89" s="73" t="s">
        <v>118</v>
      </c>
      <c r="H89" s="73" t="s">
        <v>76</v>
      </c>
      <c r="I89" s="79" t="s">
        <v>76</v>
      </c>
      <c r="J89" s="73" t="s">
        <v>76</v>
      </c>
      <c r="K89" s="73">
        <v>0</v>
      </c>
      <c r="L89" s="73">
        <v>0.08</v>
      </c>
      <c r="M89" s="73">
        <v>0.08</v>
      </c>
      <c r="N89" s="73">
        <v>0.08</v>
      </c>
      <c r="O89" s="73">
        <v>0.08</v>
      </c>
      <c r="P89" s="73">
        <v>0.08</v>
      </c>
      <c r="Q89" s="73">
        <v>0</v>
      </c>
      <c r="R89" s="73">
        <v>0</v>
      </c>
      <c r="S89" s="73">
        <v>0</v>
      </c>
      <c r="T89" s="73" t="s">
        <v>76</v>
      </c>
      <c r="U89" s="81" t="s">
        <v>76</v>
      </c>
    </row>
    <row r="90" spans="1:21" ht="30" x14ac:dyDescent="0.25">
      <c r="A90" t="b">
        <v>0</v>
      </c>
      <c r="B90" t="b">
        <v>0</v>
      </c>
      <c r="D90" s="78" t="s">
        <v>76</v>
      </c>
      <c r="E90" s="73" t="s">
        <v>141</v>
      </c>
      <c r="F90" s="73" t="s">
        <v>120</v>
      </c>
      <c r="G90" s="73" t="s">
        <v>118</v>
      </c>
      <c r="H90" s="73" t="s">
        <v>76</v>
      </c>
      <c r="I90" s="79" t="s">
        <v>76</v>
      </c>
      <c r="J90" s="73" t="s">
        <v>76</v>
      </c>
      <c r="K90" s="73">
        <v>0</v>
      </c>
      <c r="L90" s="73">
        <v>0</v>
      </c>
      <c r="M90" s="73">
        <v>0</v>
      </c>
      <c r="N90" s="73">
        <v>0</v>
      </c>
      <c r="O90" s="73">
        <v>0</v>
      </c>
      <c r="P90" s="73">
        <v>0</v>
      </c>
      <c r="Q90" s="73">
        <v>0.08</v>
      </c>
      <c r="R90" s="73">
        <v>0.3</v>
      </c>
      <c r="S90" s="73">
        <v>0.3</v>
      </c>
      <c r="T90" s="73" t="s">
        <v>76</v>
      </c>
      <c r="U90" s="81" t="s">
        <v>76</v>
      </c>
    </row>
    <row r="91" spans="1:21" ht="30" x14ac:dyDescent="0.25">
      <c r="A91" t="b">
        <v>0</v>
      </c>
      <c r="B91" t="b">
        <v>0</v>
      </c>
      <c r="D91" s="78" t="s">
        <v>76</v>
      </c>
      <c r="E91" s="73" t="s">
        <v>141</v>
      </c>
      <c r="F91" s="73" t="s">
        <v>121</v>
      </c>
      <c r="G91" s="73" t="s">
        <v>118</v>
      </c>
      <c r="H91" s="73" t="s">
        <v>76</v>
      </c>
      <c r="I91" s="79" t="s">
        <v>76</v>
      </c>
      <c r="J91" s="73" t="s">
        <v>76</v>
      </c>
      <c r="K91" s="73">
        <v>0.24</v>
      </c>
      <c r="L91" s="73">
        <v>0.24</v>
      </c>
      <c r="M91" s="73">
        <v>0.24</v>
      </c>
      <c r="N91" s="73">
        <v>0.24</v>
      </c>
      <c r="O91" s="73">
        <v>0.24</v>
      </c>
      <c r="P91" s="73">
        <v>0.24</v>
      </c>
      <c r="Q91" s="73">
        <v>0</v>
      </c>
      <c r="R91" s="73">
        <v>0.24</v>
      </c>
      <c r="S91" s="73">
        <v>0.24</v>
      </c>
      <c r="T91" s="73" t="s">
        <v>76</v>
      </c>
      <c r="U91" s="81" t="s">
        <v>76</v>
      </c>
    </row>
    <row r="92" spans="1:21" x14ac:dyDescent="0.25">
      <c r="A92" t="b">
        <v>0</v>
      </c>
      <c r="B92" t="b">
        <v>0</v>
      </c>
      <c r="D92" s="78" t="s">
        <v>122</v>
      </c>
      <c r="E92" s="73" t="s">
        <v>76</v>
      </c>
      <c r="F92" s="73" t="s">
        <v>76</v>
      </c>
      <c r="G92" s="73" t="s">
        <v>76</v>
      </c>
      <c r="H92" s="73" t="s">
        <v>76</v>
      </c>
      <c r="I92" s="79" t="s">
        <v>76</v>
      </c>
      <c r="J92" s="73" t="s">
        <v>76</v>
      </c>
      <c r="K92" s="73">
        <v>0.32</v>
      </c>
      <c r="L92" s="73">
        <v>0.32</v>
      </c>
      <c r="M92" s="73">
        <v>0.32</v>
      </c>
      <c r="N92" s="73">
        <v>0.32</v>
      </c>
      <c r="O92" s="73">
        <v>0.32</v>
      </c>
      <c r="P92" s="73">
        <v>0.32</v>
      </c>
      <c r="Q92" s="73">
        <v>0.08</v>
      </c>
      <c r="R92" s="73">
        <v>0.54</v>
      </c>
      <c r="S92" s="73">
        <v>0.54</v>
      </c>
      <c r="T92" s="73" t="s">
        <v>76</v>
      </c>
      <c r="U92" s="81" t="s">
        <v>76</v>
      </c>
    </row>
    <row r="93" spans="1:21" x14ac:dyDescent="0.25">
      <c r="A93" t="b">
        <v>1</v>
      </c>
      <c r="B93" t="b">
        <v>1</v>
      </c>
      <c r="D93" s="78" t="s">
        <v>123</v>
      </c>
      <c r="E93" s="73" t="s">
        <v>76</v>
      </c>
      <c r="F93" s="73" t="s">
        <v>76</v>
      </c>
      <c r="G93" s="73" t="s">
        <v>76</v>
      </c>
      <c r="H93" s="73" t="s">
        <v>76</v>
      </c>
      <c r="I93" s="79" t="s">
        <v>76</v>
      </c>
      <c r="J93" s="73" t="s">
        <v>76</v>
      </c>
      <c r="K93" s="73">
        <v>6091918.8043887364</v>
      </c>
      <c r="L93" s="73">
        <v>10509392.066388864</v>
      </c>
      <c r="M93" s="73">
        <v>1372988.2154588159</v>
      </c>
      <c r="N93" s="73">
        <v>1475545.0211290882</v>
      </c>
      <c r="O93" s="73">
        <v>816395.27433407994</v>
      </c>
      <c r="P93" s="73">
        <v>351658.81144127995</v>
      </c>
      <c r="Q93" s="73">
        <v>434218.36276000011</v>
      </c>
      <c r="R93" s="73">
        <v>48309.299640000005</v>
      </c>
      <c r="S93" s="73">
        <v>13432.618800000002</v>
      </c>
      <c r="T93" s="73">
        <v>21113858.474340864</v>
      </c>
      <c r="U93" s="81">
        <v>0.23072378781567515</v>
      </c>
    </row>
    <row r="94" spans="1:21" x14ac:dyDescent="0.25">
      <c r="A94" t="b">
        <v>1</v>
      </c>
      <c r="B94" t="b">
        <v>1</v>
      </c>
      <c r="D94" s="78" t="s">
        <v>124</v>
      </c>
      <c r="E94" s="73" t="s">
        <v>76</v>
      </c>
      <c r="F94" s="73" t="s">
        <v>76</v>
      </c>
      <c r="G94" s="73" t="s">
        <v>76</v>
      </c>
      <c r="H94" s="73" t="s">
        <v>76</v>
      </c>
      <c r="I94" s="79" t="s">
        <v>76</v>
      </c>
      <c r="J94" s="73" t="s">
        <v>76</v>
      </c>
      <c r="K94" s="73">
        <v>25167239.56063097</v>
      </c>
      <c r="L94" s="73">
        <v>43679660.775928721</v>
      </c>
      <c r="M94" s="73">
        <v>5706482.2705007046</v>
      </c>
      <c r="N94" s="73">
        <v>6086623.2121574888</v>
      </c>
      <c r="O94" s="73">
        <v>3367630.5066280798</v>
      </c>
      <c r="P94" s="73">
        <v>1450592.5971952798</v>
      </c>
      <c r="Q94" s="73">
        <v>5864661.7620272515</v>
      </c>
      <c r="R94" s="73">
        <v>137770.96564000001</v>
      </c>
      <c r="S94" s="73">
        <v>50745.448800000006</v>
      </c>
      <c r="T94" s="73">
        <v>91511407.099508479</v>
      </c>
      <c r="U94" s="81">
        <v>1</v>
      </c>
    </row>
    <row r="98" spans="1:21" ht="18.75" x14ac:dyDescent="0.3">
      <c r="D98" s="71" t="s">
        <v>142</v>
      </c>
    </row>
    <row r="99" spans="1:21" x14ac:dyDescent="0.25">
      <c r="D99" s="72" t="s">
        <v>36</v>
      </c>
      <c r="E99" s="2" t="s">
        <v>143</v>
      </c>
      <c r="F99" s="2"/>
      <c r="G99" s="2"/>
      <c r="H99" s="2"/>
      <c r="I99" s="2"/>
    </row>
    <row r="101" spans="1:21" ht="60" x14ac:dyDescent="0.25">
      <c r="A101" s="73" t="s">
        <v>61</v>
      </c>
      <c r="B101" s="73" t="s">
        <v>62</v>
      </c>
      <c r="D101" s="74"/>
      <c r="E101" s="75" t="s">
        <v>63</v>
      </c>
      <c r="F101" s="75" t="s">
        <v>64</v>
      </c>
      <c r="G101" s="75" t="s">
        <v>65</v>
      </c>
      <c r="H101" s="75" t="s">
        <v>66</v>
      </c>
      <c r="I101" s="76" t="s">
        <v>67</v>
      </c>
      <c r="J101" s="75" t="s">
        <v>68</v>
      </c>
      <c r="K101" s="75" t="s">
        <v>25</v>
      </c>
      <c r="L101" s="75" t="s">
        <v>26</v>
      </c>
      <c r="M101" s="75" t="s">
        <v>27</v>
      </c>
      <c r="N101" s="75" t="s">
        <v>28</v>
      </c>
      <c r="O101" s="75" t="s">
        <v>29</v>
      </c>
      <c r="P101" s="75" t="s">
        <v>30</v>
      </c>
      <c r="Q101" s="75" t="s">
        <v>31</v>
      </c>
      <c r="R101" s="75" t="s">
        <v>32</v>
      </c>
      <c r="S101" s="75" t="s">
        <v>33</v>
      </c>
      <c r="T101" s="75" t="s">
        <v>24</v>
      </c>
      <c r="U101" s="77" t="s">
        <v>69</v>
      </c>
    </row>
    <row r="102" spans="1:21" x14ac:dyDescent="0.25">
      <c r="A102" t="b">
        <v>1</v>
      </c>
      <c r="B102" t="b">
        <v>0</v>
      </c>
      <c r="D102" s="78" t="s">
        <v>70</v>
      </c>
      <c r="E102" s="73" t="s">
        <v>127</v>
      </c>
      <c r="F102" s="73" t="s">
        <v>132</v>
      </c>
      <c r="G102" s="73" t="s">
        <v>133</v>
      </c>
      <c r="H102" s="73">
        <v>500</v>
      </c>
      <c r="I102" s="79">
        <v>2</v>
      </c>
      <c r="J102" s="73" t="s">
        <v>131</v>
      </c>
      <c r="K102" s="80">
        <v>6314190.5800000001</v>
      </c>
      <c r="L102" s="80">
        <v>3537434.66</v>
      </c>
      <c r="M102" s="80">
        <v>1300501.18</v>
      </c>
      <c r="N102" s="80">
        <v>668965.4</v>
      </c>
      <c r="O102" s="80">
        <v>1088247.6000000001</v>
      </c>
      <c r="P102" s="80">
        <v>220711.25</v>
      </c>
      <c r="Q102" s="80">
        <v>1345074.04</v>
      </c>
      <c r="R102" s="80">
        <v>0</v>
      </c>
      <c r="S102" s="80">
        <v>0</v>
      </c>
      <c r="T102" s="80">
        <v>14475124.710000001</v>
      </c>
      <c r="U102" s="81">
        <v>0.22277727510165288</v>
      </c>
    </row>
    <row r="103" spans="1:21" ht="45" x14ac:dyDescent="0.25">
      <c r="A103" t="b">
        <v>1</v>
      </c>
      <c r="B103" t="b">
        <v>0</v>
      </c>
      <c r="D103" s="78" t="s">
        <v>76</v>
      </c>
      <c r="E103" s="73" t="s">
        <v>127</v>
      </c>
      <c r="F103" s="73" t="s">
        <v>144</v>
      </c>
      <c r="G103" s="73" t="s">
        <v>145</v>
      </c>
      <c r="H103" s="73" t="s">
        <v>146</v>
      </c>
      <c r="I103" s="79">
        <v>1</v>
      </c>
      <c r="J103" s="73" t="s">
        <v>137</v>
      </c>
      <c r="K103" s="80">
        <v>24267865.120000001</v>
      </c>
      <c r="L103" s="80">
        <v>3572805.43</v>
      </c>
      <c r="M103" s="80">
        <v>2009107.59</v>
      </c>
      <c r="N103" s="80">
        <v>111494.23</v>
      </c>
      <c r="O103" s="80">
        <v>991205.74</v>
      </c>
      <c r="P103" s="80">
        <v>251287.32</v>
      </c>
      <c r="Q103" s="80">
        <v>0</v>
      </c>
      <c r="R103" s="80">
        <v>0</v>
      </c>
      <c r="S103" s="80">
        <v>0</v>
      </c>
      <c r="T103" s="80">
        <v>31203765.43</v>
      </c>
      <c r="U103" s="81">
        <v>0.48023695648053283</v>
      </c>
    </row>
    <row r="104" spans="1:21" x14ac:dyDescent="0.25">
      <c r="A104" t="b">
        <v>1</v>
      </c>
      <c r="B104" t="b">
        <v>1</v>
      </c>
      <c r="D104" s="78" t="s">
        <v>75</v>
      </c>
      <c r="E104" s="73" t="s">
        <v>76</v>
      </c>
      <c r="F104" s="73" t="s">
        <v>76</v>
      </c>
      <c r="G104" s="73" t="s">
        <v>76</v>
      </c>
      <c r="H104" s="73" t="s">
        <v>76</v>
      </c>
      <c r="I104" s="79" t="s">
        <v>76</v>
      </c>
      <c r="J104" s="73" t="s">
        <v>76</v>
      </c>
      <c r="K104" s="73">
        <v>30582055.700000003</v>
      </c>
      <c r="L104" s="73">
        <v>7110240.0899999999</v>
      </c>
      <c r="M104" s="73">
        <v>3309608.77</v>
      </c>
      <c r="N104" s="73">
        <v>780459.63</v>
      </c>
      <c r="O104" s="73">
        <v>2079453.34</v>
      </c>
      <c r="P104" s="73">
        <v>471998.57</v>
      </c>
      <c r="Q104" s="73">
        <v>1345074.04</v>
      </c>
      <c r="R104" s="73">
        <v>0</v>
      </c>
      <c r="S104" s="73">
        <v>0</v>
      </c>
      <c r="T104" s="73">
        <v>45678890.140000015</v>
      </c>
      <c r="U104" s="81">
        <v>0.7030142315821859</v>
      </c>
    </row>
    <row r="105" spans="1:21" ht="30" x14ac:dyDescent="0.25">
      <c r="A105" t="b">
        <v>0</v>
      </c>
      <c r="B105" t="b">
        <v>0</v>
      </c>
      <c r="D105" s="78" t="s">
        <v>77</v>
      </c>
      <c r="E105" s="73" t="s">
        <v>138</v>
      </c>
      <c r="F105" s="73" t="s">
        <v>79</v>
      </c>
      <c r="G105" s="73" t="s">
        <v>11</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x14ac:dyDescent="0.25">
      <c r="A106" t="b">
        <v>0</v>
      </c>
      <c r="B106" t="b">
        <v>0</v>
      </c>
      <c r="D106" s="78" t="s">
        <v>76</v>
      </c>
      <c r="E106" s="73" t="s">
        <v>138</v>
      </c>
      <c r="F106" s="73" t="s">
        <v>81</v>
      </c>
      <c r="G106" s="73" t="s">
        <v>82</v>
      </c>
      <c r="H106" s="73" t="s">
        <v>80</v>
      </c>
      <c r="I106" s="79" t="s">
        <v>80</v>
      </c>
      <c r="J106" s="73" t="s">
        <v>80</v>
      </c>
      <c r="K106" s="73">
        <v>0</v>
      </c>
      <c r="L106" s="73">
        <v>0</v>
      </c>
      <c r="M106" s="73">
        <v>0</v>
      </c>
      <c r="N106" s="73">
        <v>0</v>
      </c>
      <c r="O106" s="73">
        <v>0</v>
      </c>
      <c r="P106" s="73">
        <v>0</v>
      </c>
      <c r="Q106" s="73">
        <v>0</v>
      </c>
      <c r="R106" s="73">
        <v>-0.3</v>
      </c>
      <c r="S106" s="73">
        <v>-0.7</v>
      </c>
      <c r="T106" s="73" t="s">
        <v>76</v>
      </c>
      <c r="U106" s="81" t="s">
        <v>76</v>
      </c>
    </row>
    <row r="107" spans="1:21" ht="45" x14ac:dyDescent="0.25">
      <c r="A107" t="b">
        <v>0</v>
      </c>
      <c r="B107" t="b">
        <v>0</v>
      </c>
      <c r="D107" s="78" t="s">
        <v>76</v>
      </c>
      <c r="E107" s="73" t="s">
        <v>138</v>
      </c>
      <c r="F107" s="73" t="s">
        <v>85</v>
      </c>
      <c r="G107" s="73" t="s">
        <v>86</v>
      </c>
      <c r="H107" s="73" t="s">
        <v>80</v>
      </c>
      <c r="I107" s="79" t="s">
        <v>80</v>
      </c>
      <c r="J107" s="73" t="s">
        <v>80</v>
      </c>
      <c r="K107" s="73">
        <v>2.5000000000000001E-2</v>
      </c>
      <c r="L107" s="73">
        <v>3.5000000000000003E-2</v>
      </c>
      <c r="M107" s="73">
        <v>3.5000000000000003E-2</v>
      </c>
      <c r="N107" s="73">
        <v>2.5000000000000001E-2</v>
      </c>
      <c r="O107" s="73">
        <v>3.5000000000000003E-2</v>
      </c>
      <c r="P107" s="73">
        <v>3.5000000000000003E-2</v>
      </c>
      <c r="Q107" s="73">
        <v>3.5000000000000003E-2</v>
      </c>
      <c r="R107" s="73">
        <v>0</v>
      </c>
      <c r="S107" s="73">
        <v>0</v>
      </c>
      <c r="T107" s="73" t="s">
        <v>76</v>
      </c>
      <c r="U107" s="81" t="s">
        <v>76</v>
      </c>
    </row>
    <row r="108" spans="1:21" ht="45" x14ac:dyDescent="0.25">
      <c r="A108" t="b">
        <v>0</v>
      </c>
      <c r="B108" t="b">
        <v>0</v>
      </c>
      <c r="D108" s="78" t="s">
        <v>76</v>
      </c>
      <c r="E108" s="73" t="s">
        <v>138</v>
      </c>
      <c r="F108" s="73" t="s">
        <v>89</v>
      </c>
      <c r="G108" s="73" t="s">
        <v>90</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x14ac:dyDescent="0.25">
      <c r="A109" t="b">
        <v>0</v>
      </c>
      <c r="B109" t="b">
        <v>0</v>
      </c>
      <c r="D109" s="78" t="s">
        <v>76</v>
      </c>
      <c r="E109" s="73" t="s">
        <v>138</v>
      </c>
      <c r="F109" s="73" t="s">
        <v>83</v>
      </c>
      <c r="G109" s="73" t="s">
        <v>84</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138</v>
      </c>
      <c r="F110" s="73" t="s">
        <v>94</v>
      </c>
      <c r="G110" s="73" t="s">
        <v>95</v>
      </c>
      <c r="H110" s="73" t="s">
        <v>80</v>
      </c>
      <c r="I110" s="79" t="s">
        <v>80</v>
      </c>
      <c r="J110" s="73" t="s">
        <v>80</v>
      </c>
      <c r="K110" s="73">
        <v>0</v>
      </c>
      <c r="L110" s="73">
        <v>0</v>
      </c>
      <c r="M110" s="73">
        <v>0</v>
      </c>
      <c r="N110" s="73">
        <v>0</v>
      </c>
      <c r="O110" s="73">
        <v>0</v>
      </c>
      <c r="P110" s="73">
        <v>0</v>
      </c>
      <c r="Q110" s="73">
        <v>0</v>
      </c>
      <c r="R110" s="73">
        <v>0</v>
      </c>
      <c r="S110" s="73">
        <v>0</v>
      </c>
      <c r="T110" s="73" t="s">
        <v>76</v>
      </c>
      <c r="U110" s="81" t="s">
        <v>76</v>
      </c>
    </row>
    <row r="111" spans="1:21" ht="30" x14ac:dyDescent="0.25">
      <c r="A111" t="b">
        <v>0</v>
      </c>
      <c r="B111" t="b">
        <v>0</v>
      </c>
      <c r="D111" s="78" t="s">
        <v>76</v>
      </c>
      <c r="E111" s="73" t="s">
        <v>138</v>
      </c>
      <c r="F111" s="73" t="s">
        <v>93</v>
      </c>
      <c r="G111" s="73" t="s">
        <v>147</v>
      </c>
      <c r="H111" s="73" t="s">
        <v>80</v>
      </c>
      <c r="I111" s="79" t="s">
        <v>80</v>
      </c>
      <c r="J111" s="73" t="s">
        <v>80</v>
      </c>
      <c r="K111" s="73">
        <v>0</v>
      </c>
      <c r="L111" s="73">
        <v>0.12</v>
      </c>
      <c r="M111" s="73">
        <v>0.12</v>
      </c>
      <c r="N111" s="73">
        <v>0.12</v>
      </c>
      <c r="O111" s="73">
        <v>0.12</v>
      </c>
      <c r="P111" s="73">
        <v>0.12</v>
      </c>
      <c r="Q111" s="73">
        <v>0.12</v>
      </c>
      <c r="R111" s="73">
        <v>0</v>
      </c>
      <c r="S111" s="73">
        <v>0</v>
      </c>
      <c r="T111" s="73" t="s">
        <v>76</v>
      </c>
      <c r="U111" s="81" t="s">
        <v>76</v>
      </c>
    </row>
    <row r="112" spans="1:21" ht="30" x14ac:dyDescent="0.25">
      <c r="A112" t="b">
        <v>0</v>
      </c>
      <c r="B112" t="b">
        <v>0</v>
      </c>
      <c r="D112" s="78" t="s">
        <v>76</v>
      </c>
      <c r="E112" s="73" t="s">
        <v>138</v>
      </c>
      <c r="F112" s="73" t="s">
        <v>96</v>
      </c>
      <c r="G112" s="73" t="s">
        <v>139</v>
      </c>
      <c r="H112" s="73" t="s">
        <v>80</v>
      </c>
      <c r="I112" s="79" t="s">
        <v>80</v>
      </c>
      <c r="J112" s="73" t="s">
        <v>80</v>
      </c>
      <c r="K112" s="73">
        <v>3.2800000000000008E-3</v>
      </c>
      <c r="L112" s="73">
        <v>1.968E-2</v>
      </c>
      <c r="M112" s="73">
        <v>1.968E-2</v>
      </c>
      <c r="N112" s="73">
        <v>1.968E-2</v>
      </c>
      <c r="O112" s="73">
        <v>1.9199999999999998E-2</v>
      </c>
      <c r="P112" s="73">
        <v>1.9199999999999998E-2</v>
      </c>
      <c r="Q112" s="73">
        <v>0.2</v>
      </c>
      <c r="R112" s="73">
        <v>0</v>
      </c>
      <c r="S112" s="73">
        <v>0</v>
      </c>
      <c r="T112" s="73" t="s">
        <v>76</v>
      </c>
      <c r="U112" s="81" t="s">
        <v>76</v>
      </c>
    </row>
    <row r="113" spans="1:21" x14ac:dyDescent="0.25">
      <c r="A113" t="b">
        <v>0</v>
      </c>
      <c r="B113" t="b">
        <v>0</v>
      </c>
      <c r="D113" s="78" t="s">
        <v>98</v>
      </c>
      <c r="E113" s="73" t="s">
        <v>76</v>
      </c>
      <c r="F113" s="73" t="s">
        <v>76</v>
      </c>
      <c r="G113" s="73" t="s">
        <v>76</v>
      </c>
      <c r="H113" s="73" t="s">
        <v>76</v>
      </c>
      <c r="I113" s="79" t="s">
        <v>76</v>
      </c>
      <c r="J113" s="73" t="s">
        <v>76</v>
      </c>
      <c r="K113" s="73">
        <v>2.8280000000000003E-2</v>
      </c>
      <c r="L113" s="73">
        <v>0.17468</v>
      </c>
      <c r="M113" s="73">
        <v>0.17468</v>
      </c>
      <c r="N113" s="73">
        <v>0.16467999999999999</v>
      </c>
      <c r="O113" s="73">
        <v>0.17419999999999999</v>
      </c>
      <c r="P113" s="73">
        <v>0.17419999999999999</v>
      </c>
      <c r="Q113" s="73">
        <v>0.35499999999999998</v>
      </c>
      <c r="R113" s="73">
        <v>-0.3</v>
      </c>
      <c r="S113" s="73">
        <v>-0.7</v>
      </c>
      <c r="T113" s="73" t="s">
        <v>76</v>
      </c>
      <c r="U113" s="81" t="s">
        <v>76</v>
      </c>
    </row>
    <row r="114" spans="1:21" x14ac:dyDescent="0.25">
      <c r="A114" t="b">
        <v>1</v>
      </c>
      <c r="B114" t="b">
        <v>1</v>
      </c>
      <c r="D114" s="78" t="s">
        <v>99</v>
      </c>
      <c r="E114" s="73" t="s">
        <v>76</v>
      </c>
      <c r="F114" s="73" t="s">
        <v>76</v>
      </c>
      <c r="G114" s="73" t="s">
        <v>76</v>
      </c>
      <c r="H114" s="73" t="s">
        <v>76</v>
      </c>
      <c r="I114" s="79" t="s">
        <v>76</v>
      </c>
      <c r="J114" s="73" t="s">
        <v>76</v>
      </c>
      <c r="K114" s="73">
        <v>31446916.235196006</v>
      </c>
      <c r="L114" s="73">
        <v>8352256.8289211998</v>
      </c>
      <c r="M114" s="73">
        <v>3887731.2299436</v>
      </c>
      <c r="N114" s="73">
        <v>908985.7218684</v>
      </c>
      <c r="O114" s="73">
        <v>2441694.1118279998</v>
      </c>
      <c r="P114" s="73">
        <v>554220.72089399991</v>
      </c>
      <c r="Q114" s="73">
        <v>1822575.3241999999</v>
      </c>
      <c r="R114" s="73">
        <v>0</v>
      </c>
      <c r="S114" s="73">
        <v>0</v>
      </c>
      <c r="T114" s="73">
        <v>49414380.172851212</v>
      </c>
      <c r="U114" s="81">
        <v>0.76050474080820096</v>
      </c>
    </row>
    <row r="115" spans="1:21" ht="30" x14ac:dyDescent="0.25">
      <c r="A115" t="b">
        <v>0</v>
      </c>
      <c r="B115" t="b">
        <v>0</v>
      </c>
      <c r="D115" s="78" t="s">
        <v>100</v>
      </c>
      <c r="E115" s="73" t="s">
        <v>140</v>
      </c>
      <c r="F115" s="73" t="s">
        <v>102</v>
      </c>
      <c r="G115" s="73" t="s">
        <v>103</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x14ac:dyDescent="0.25">
      <c r="A116" t="b">
        <v>0</v>
      </c>
      <c r="B116" t="b">
        <v>0</v>
      </c>
      <c r="D116" s="78" t="s">
        <v>76</v>
      </c>
      <c r="E116" s="73" t="s">
        <v>140</v>
      </c>
      <c r="F116" s="73" t="s">
        <v>104</v>
      </c>
      <c r="G116" s="73" t="s">
        <v>103</v>
      </c>
      <c r="H116" s="73" t="s">
        <v>76</v>
      </c>
      <c r="I116" s="79" t="s">
        <v>76</v>
      </c>
      <c r="J116" s="73" t="s">
        <v>76</v>
      </c>
      <c r="K116" s="73">
        <v>2E-3</v>
      </c>
      <c r="L116" s="73">
        <v>0.01</v>
      </c>
      <c r="M116" s="73">
        <v>0.01</v>
      </c>
      <c r="N116" s="73">
        <v>0</v>
      </c>
      <c r="O116" s="73">
        <v>0</v>
      </c>
      <c r="P116" s="73">
        <v>0</v>
      </c>
      <c r="Q116" s="73">
        <v>5.0000000000000001E-4</v>
      </c>
      <c r="R116" s="73">
        <v>0</v>
      </c>
      <c r="S116" s="73">
        <v>0</v>
      </c>
      <c r="T116" s="73" t="s">
        <v>76</v>
      </c>
      <c r="U116" s="81" t="s">
        <v>76</v>
      </c>
    </row>
    <row r="117" spans="1:21" ht="30" x14ac:dyDescent="0.25">
      <c r="A117" t="b">
        <v>0</v>
      </c>
      <c r="B117" t="b">
        <v>0</v>
      </c>
      <c r="D117" s="78" t="s">
        <v>76</v>
      </c>
      <c r="E117" s="73" t="s">
        <v>140</v>
      </c>
      <c r="F117" s="73" t="s">
        <v>105</v>
      </c>
      <c r="G117" s="73" t="s">
        <v>103</v>
      </c>
      <c r="H117" s="73" t="s">
        <v>76</v>
      </c>
      <c r="I117" s="79" t="s">
        <v>76</v>
      </c>
      <c r="J117" s="73" t="s">
        <v>76</v>
      </c>
      <c r="K117" s="73">
        <v>0</v>
      </c>
      <c r="L117" s="73">
        <v>0</v>
      </c>
      <c r="M117" s="73">
        <v>0</v>
      </c>
      <c r="N117" s="73">
        <v>0</v>
      </c>
      <c r="O117" s="73">
        <v>0</v>
      </c>
      <c r="P117" s="73">
        <v>0</v>
      </c>
      <c r="Q117" s="73">
        <v>0</v>
      </c>
      <c r="R117" s="73">
        <v>0</v>
      </c>
      <c r="S117" s="73">
        <v>0.5</v>
      </c>
      <c r="T117" s="73" t="s">
        <v>76</v>
      </c>
      <c r="U117" s="81" t="s">
        <v>76</v>
      </c>
    </row>
    <row r="118" spans="1:21" ht="30" x14ac:dyDescent="0.25">
      <c r="A118" t="b">
        <v>0</v>
      </c>
      <c r="B118" t="b">
        <v>0</v>
      </c>
      <c r="D118" s="78" t="s">
        <v>76</v>
      </c>
      <c r="E118" s="73" t="s">
        <v>140</v>
      </c>
      <c r="F118" s="73" t="s">
        <v>106</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140</v>
      </c>
      <c r="F119" s="73" t="s">
        <v>107</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140</v>
      </c>
      <c r="F120" s="73" t="s">
        <v>108</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140</v>
      </c>
      <c r="F121" s="73" t="s">
        <v>109</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140</v>
      </c>
      <c r="F122" s="73" t="s">
        <v>110</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140</v>
      </c>
      <c r="F123" s="73" t="s">
        <v>111</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112</v>
      </c>
      <c r="E124" s="73" t="s">
        <v>76</v>
      </c>
      <c r="F124" s="73" t="s">
        <v>76</v>
      </c>
      <c r="G124" s="73" t="s">
        <v>76</v>
      </c>
      <c r="H124" s="73" t="s">
        <v>76</v>
      </c>
      <c r="I124" s="79" t="s">
        <v>76</v>
      </c>
      <c r="J124" s="73" t="s">
        <v>76</v>
      </c>
      <c r="K124" s="73">
        <v>2E-3</v>
      </c>
      <c r="L124" s="73">
        <v>0.01</v>
      </c>
      <c r="M124" s="73">
        <v>0.01</v>
      </c>
      <c r="N124" s="73">
        <v>0</v>
      </c>
      <c r="O124" s="73">
        <v>0</v>
      </c>
      <c r="P124" s="73">
        <v>0</v>
      </c>
      <c r="Q124" s="73">
        <v>5.0000000000000001E-4</v>
      </c>
      <c r="R124" s="73">
        <v>0</v>
      </c>
      <c r="S124" s="73">
        <v>0.5</v>
      </c>
      <c r="T124" s="73" t="s">
        <v>76</v>
      </c>
      <c r="U124" s="81" t="s">
        <v>76</v>
      </c>
    </row>
    <row r="125" spans="1:21" x14ac:dyDescent="0.25">
      <c r="A125" t="b">
        <v>1</v>
      </c>
      <c r="B125" t="b">
        <v>1</v>
      </c>
      <c r="D125" s="78" t="s">
        <v>113</v>
      </c>
      <c r="E125" s="73" t="s">
        <v>76</v>
      </c>
      <c r="F125" s="73" t="s">
        <v>76</v>
      </c>
      <c r="G125" s="73" t="s">
        <v>76</v>
      </c>
      <c r="H125" s="73" t="s">
        <v>76</v>
      </c>
      <c r="I125" s="79" t="s">
        <v>76</v>
      </c>
      <c r="J125" s="73" t="s">
        <v>76</v>
      </c>
      <c r="K125" s="73">
        <v>62893.832470392015</v>
      </c>
      <c r="L125" s="73">
        <v>83522.568289211995</v>
      </c>
      <c r="M125" s="73">
        <v>38877.312299436002</v>
      </c>
      <c r="N125" s="73">
        <v>0</v>
      </c>
      <c r="O125" s="73">
        <v>0</v>
      </c>
      <c r="P125" s="73">
        <v>0</v>
      </c>
      <c r="Q125" s="73">
        <v>911.28766209999992</v>
      </c>
      <c r="R125" s="73">
        <v>0</v>
      </c>
      <c r="S125" s="73">
        <v>0</v>
      </c>
      <c r="T125" s="73">
        <v>186205.00072114001</v>
      </c>
      <c r="U125" s="81">
        <v>2.865760641239883E-3</v>
      </c>
    </row>
    <row r="126" spans="1:21" x14ac:dyDescent="0.25">
      <c r="A126" t="b">
        <v>1</v>
      </c>
      <c r="B126" t="b">
        <v>1</v>
      </c>
      <c r="D126" s="78" t="s">
        <v>114</v>
      </c>
      <c r="E126" s="73" t="s">
        <v>76</v>
      </c>
      <c r="F126" s="73" t="s">
        <v>76</v>
      </c>
      <c r="G126" s="73" t="s">
        <v>76</v>
      </c>
      <c r="H126" s="73" t="s">
        <v>76</v>
      </c>
      <c r="I126" s="79" t="s">
        <v>76</v>
      </c>
      <c r="J126" s="73" t="s">
        <v>76</v>
      </c>
      <c r="K126" s="73">
        <v>31509810.067666396</v>
      </c>
      <c r="L126" s="73">
        <v>8435779.3972104117</v>
      </c>
      <c r="M126" s="73">
        <v>3926608.542243036</v>
      </c>
      <c r="N126" s="73">
        <v>908985.7218684</v>
      </c>
      <c r="O126" s="73">
        <v>2441694.1118279998</v>
      </c>
      <c r="P126" s="73">
        <v>554220.72089399991</v>
      </c>
      <c r="Q126" s="73">
        <v>1823486.6118620997</v>
      </c>
      <c r="R126" s="73">
        <v>0</v>
      </c>
      <c r="S126" s="73">
        <v>0</v>
      </c>
      <c r="T126" s="73">
        <v>49600585.173572347</v>
      </c>
      <c r="U126" s="81">
        <v>0.76337050144944074</v>
      </c>
    </row>
    <row r="127" spans="1:21" ht="30" x14ac:dyDescent="0.25">
      <c r="A127" t="b">
        <v>0</v>
      </c>
      <c r="B127" t="b">
        <v>0</v>
      </c>
      <c r="D127" s="78" t="s">
        <v>115</v>
      </c>
      <c r="E127" s="73" t="s">
        <v>141</v>
      </c>
      <c r="F127" s="73" t="s">
        <v>117</v>
      </c>
      <c r="G127" s="73" t="s">
        <v>118</v>
      </c>
      <c r="H127" s="73" t="s">
        <v>76</v>
      </c>
      <c r="I127" s="79" t="s">
        <v>76</v>
      </c>
      <c r="J127" s="73" t="s">
        <v>76</v>
      </c>
      <c r="K127" s="73">
        <v>0.08</v>
      </c>
      <c r="L127" s="73">
        <v>0</v>
      </c>
      <c r="M127" s="73">
        <v>0</v>
      </c>
      <c r="N127" s="73">
        <v>0</v>
      </c>
      <c r="O127" s="73">
        <v>0</v>
      </c>
      <c r="P127" s="73">
        <v>0</v>
      </c>
      <c r="Q127" s="73">
        <v>0</v>
      </c>
      <c r="R127" s="73">
        <v>0</v>
      </c>
      <c r="S127" s="73">
        <v>0</v>
      </c>
      <c r="T127" s="73" t="s">
        <v>76</v>
      </c>
      <c r="U127" s="81" t="s">
        <v>76</v>
      </c>
    </row>
    <row r="128" spans="1:21" ht="30" x14ac:dyDescent="0.25">
      <c r="A128" t="b">
        <v>0</v>
      </c>
      <c r="B128" t="b">
        <v>0</v>
      </c>
      <c r="D128" s="78" t="s">
        <v>76</v>
      </c>
      <c r="E128" s="73" t="s">
        <v>141</v>
      </c>
      <c r="F128" s="73" t="s">
        <v>119</v>
      </c>
      <c r="G128" s="73" t="s">
        <v>118</v>
      </c>
      <c r="H128" s="73" t="s">
        <v>76</v>
      </c>
      <c r="I128" s="79" t="s">
        <v>76</v>
      </c>
      <c r="J128" s="73" t="s">
        <v>76</v>
      </c>
      <c r="K128" s="73">
        <v>0</v>
      </c>
      <c r="L128" s="73">
        <v>0.08</v>
      </c>
      <c r="M128" s="73">
        <v>0.08</v>
      </c>
      <c r="N128" s="73">
        <v>0.08</v>
      </c>
      <c r="O128" s="73">
        <v>0.08</v>
      </c>
      <c r="P128" s="73">
        <v>0.08</v>
      </c>
      <c r="Q128" s="73">
        <v>0</v>
      </c>
      <c r="R128" s="73">
        <v>0</v>
      </c>
      <c r="S128" s="73">
        <v>0</v>
      </c>
      <c r="T128" s="73" t="s">
        <v>76</v>
      </c>
      <c r="U128" s="81" t="s">
        <v>76</v>
      </c>
    </row>
    <row r="129" spans="1:21" ht="30" x14ac:dyDescent="0.25">
      <c r="A129" t="b">
        <v>0</v>
      </c>
      <c r="B129" t="b">
        <v>0</v>
      </c>
      <c r="D129" s="78" t="s">
        <v>76</v>
      </c>
      <c r="E129" s="73" t="s">
        <v>141</v>
      </c>
      <c r="F129" s="73" t="s">
        <v>120</v>
      </c>
      <c r="G129" s="73" t="s">
        <v>118</v>
      </c>
      <c r="H129" s="73" t="s">
        <v>76</v>
      </c>
      <c r="I129" s="79" t="s">
        <v>76</v>
      </c>
      <c r="J129" s="73" t="s">
        <v>76</v>
      </c>
      <c r="K129" s="73">
        <v>0</v>
      </c>
      <c r="L129" s="73">
        <v>0</v>
      </c>
      <c r="M129" s="73">
        <v>0</v>
      </c>
      <c r="N129" s="73">
        <v>0</v>
      </c>
      <c r="O129" s="73">
        <v>0</v>
      </c>
      <c r="P129" s="73">
        <v>0</v>
      </c>
      <c r="Q129" s="73">
        <v>0.08</v>
      </c>
      <c r="R129" s="73">
        <v>0.3</v>
      </c>
      <c r="S129" s="73">
        <v>0.3</v>
      </c>
      <c r="T129" s="73" t="s">
        <v>76</v>
      </c>
      <c r="U129" s="81" t="s">
        <v>76</v>
      </c>
    </row>
    <row r="130" spans="1:21" ht="30" x14ac:dyDescent="0.25">
      <c r="A130" t="b">
        <v>0</v>
      </c>
      <c r="B130" t="b">
        <v>0</v>
      </c>
      <c r="D130" s="78" t="s">
        <v>76</v>
      </c>
      <c r="E130" s="73" t="s">
        <v>141</v>
      </c>
      <c r="F130" s="73" t="s">
        <v>121</v>
      </c>
      <c r="G130" s="73" t="s">
        <v>118</v>
      </c>
      <c r="H130" s="73" t="s">
        <v>76</v>
      </c>
      <c r="I130" s="79" t="s">
        <v>76</v>
      </c>
      <c r="J130" s="73" t="s">
        <v>76</v>
      </c>
      <c r="K130" s="73">
        <v>0.24</v>
      </c>
      <c r="L130" s="73">
        <v>0.24</v>
      </c>
      <c r="M130" s="73">
        <v>0.24</v>
      </c>
      <c r="N130" s="73">
        <v>0.24</v>
      </c>
      <c r="O130" s="73">
        <v>0.24</v>
      </c>
      <c r="P130" s="73">
        <v>0.24</v>
      </c>
      <c r="Q130" s="73">
        <v>0</v>
      </c>
      <c r="R130" s="73">
        <v>0.24</v>
      </c>
      <c r="S130" s="73">
        <v>0.24</v>
      </c>
      <c r="T130" s="73" t="s">
        <v>76</v>
      </c>
      <c r="U130" s="81" t="s">
        <v>76</v>
      </c>
    </row>
    <row r="131" spans="1:21" x14ac:dyDescent="0.25">
      <c r="A131" t="b">
        <v>0</v>
      </c>
      <c r="B131" t="b">
        <v>0</v>
      </c>
      <c r="D131" s="78" t="s">
        <v>122</v>
      </c>
      <c r="E131" s="73" t="s">
        <v>76</v>
      </c>
      <c r="F131" s="73" t="s">
        <v>76</v>
      </c>
      <c r="G131" s="73" t="s">
        <v>76</v>
      </c>
      <c r="H131" s="73" t="s">
        <v>76</v>
      </c>
      <c r="I131" s="79" t="s">
        <v>76</v>
      </c>
      <c r="J131" s="73" t="s">
        <v>76</v>
      </c>
      <c r="K131" s="73">
        <v>0.32</v>
      </c>
      <c r="L131" s="73">
        <v>0.32</v>
      </c>
      <c r="M131" s="73">
        <v>0.32</v>
      </c>
      <c r="N131" s="73">
        <v>0.32</v>
      </c>
      <c r="O131" s="73">
        <v>0.32</v>
      </c>
      <c r="P131" s="73">
        <v>0.32</v>
      </c>
      <c r="Q131" s="73">
        <v>0.08</v>
      </c>
      <c r="R131" s="73">
        <v>0.54</v>
      </c>
      <c r="S131" s="73">
        <v>0.54</v>
      </c>
      <c r="T131" s="73" t="s">
        <v>76</v>
      </c>
      <c r="U131" s="81" t="s">
        <v>76</v>
      </c>
    </row>
    <row r="132" spans="1:21" x14ac:dyDescent="0.25">
      <c r="A132" t="b">
        <v>1</v>
      </c>
      <c r="B132" t="b">
        <v>1</v>
      </c>
      <c r="D132" s="78" t="s">
        <v>123</v>
      </c>
      <c r="E132" s="73" t="s">
        <v>76</v>
      </c>
      <c r="F132" s="73" t="s">
        <v>76</v>
      </c>
      <c r="G132" s="73" t="s">
        <v>76</v>
      </c>
      <c r="H132" s="73" t="s">
        <v>76</v>
      </c>
      <c r="I132" s="79" t="s">
        <v>76</v>
      </c>
      <c r="J132" s="73" t="s">
        <v>76</v>
      </c>
      <c r="K132" s="73">
        <v>10063013.195262723</v>
      </c>
      <c r="L132" s="73">
        <v>2672722.1852547838</v>
      </c>
      <c r="M132" s="73">
        <v>1244073.9935819521</v>
      </c>
      <c r="N132" s="73">
        <v>290875.43099788803</v>
      </c>
      <c r="O132" s="73">
        <v>781342.11578495998</v>
      </c>
      <c r="P132" s="73">
        <v>177350.63068607997</v>
      </c>
      <c r="Q132" s="73">
        <v>145806.02593599999</v>
      </c>
      <c r="R132" s="73">
        <v>0</v>
      </c>
      <c r="S132" s="73">
        <v>0</v>
      </c>
      <c r="T132" s="73">
        <v>15375183.577504387</v>
      </c>
      <c r="U132" s="81">
        <v>0.23662949855055931</v>
      </c>
    </row>
    <row r="133" spans="1:21" x14ac:dyDescent="0.25">
      <c r="A133" t="b">
        <v>1</v>
      </c>
      <c r="B133" t="b">
        <v>1</v>
      </c>
      <c r="D133" s="78" t="s">
        <v>124</v>
      </c>
      <c r="E133" s="73" t="s">
        <v>76</v>
      </c>
      <c r="F133" s="73" t="s">
        <v>76</v>
      </c>
      <c r="G133" s="73" t="s">
        <v>76</v>
      </c>
      <c r="H133" s="73" t="s">
        <v>76</v>
      </c>
      <c r="I133" s="79" t="s">
        <v>76</v>
      </c>
      <c r="J133" s="73" t="s">
        <v>76</v>
      </c>
      <c r="K133" s="73">
        <v>41572823.262929119</v>
      </c>
      <c r="L133" s="73">
        <v>11108501.582465196</v>
      </c>
      <c r="M133" s="73">
        <v>5170682.535824988</v>
      </c>
      <c r="N133" s="73">
        <v>1199861.1528662881</v>
      </c>
      <c r="O133" s="73">
        <v>3223036.2276129597</v>
      </c>
      <c r="P133" s="73">
        <v>731571.35158007988</v>
      </c>
      <c r="Q133" s="73">
        <v>1969292.6377981</v>
      </c>
      <c r="R133" s="73">
        <v>0</v>
      </c>
      <c r="S133" s="73">
        <v>0</v>
      </c>
      <c r="T133" s="73">
        <v>64975768.751076728</v>
      </c>
      <c r="U133" s="81">
        <v>1</v>
      </c>
    </row>
  </sheetData>
  <mergeCells count="17">
    <mergeCell ref="E99:I99"/>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3">
    <cfRule type="expression" dxfId="6" priority="7">
      <formula>$A102</formula>
    </cfRule>
  </conditionalFormatting>
  <conditionalFormatting sqref="K102:S133">
    <cfRule type="expression" dxfId="5" priority="6">
      <formula>NOT($A102)</formula>
    </cfRule>
  </conditionalFormatting>
  <conditionalFormatting sqref="E102:T133">
    <cfRule type="expression" dxfId="4" priority="5">
      <formula>$B102</formula>
    </cfRule>
  </conditionalFormatting>
  <conditionalFormatting sqref="D102:D133">
    <cfRule type="expression" dxfId="3" priority="4">
      <formula>$B102</formula>
    </cfRule>
  </conditionalFormatting>
  <conditionalFormatting sqref="U102:U133">
    <cfRule type="expression" dxfId="2" priority="3">
      <formula>$B102</formula>
    </cfRule>
  </conditionalFormatting>
  <conditionalFormatting sqref="A102: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2023-07-21T10:59:12Z</dcterms:created>
  <dcterms:modified xsi:type="dcterms:W3CDTF">2023-07-21T10:59:12Z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2023-07-21T10:59:12Z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2ba50b1e-8d8a-47ee-b5f0-243e3ac0aee1</vt:lpwstr>
  </property>
  <property fmtid="{D5CDD505-2E9C-101B-9397-08002B2CF9AE}" pid="8" name="MSIP_Label_c1941c47-a837-430d-8559-fd118a72769e_ContentBits">
    <vt:lpwstr>0</vt:lpwstr>
  </property>
</Properties>
</file>